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07"/>
  <workbookPr/>
  <mc:AlternateContent xmlns:mc="http://schemas.openxmlformats.org/markup-compatibility/2006">
    <mc:Choice Requires="x15">
      <x15ac:absPath xmlns:x15ac="http://schemas.microsoft.com/office/spreadsheetml/2010/11/ac" url="https://usepa-my.sharepoint.com/personal/lee_janices_epa_gov/Documents/iAs Tox Review/Step 5_Post SAB/Dose-Response/Dose Conversion Spreadsheets/Bladder Cancer/"/>
    </mc:Choice>
  </mc:AlternateContent>
  <xr:revisionPtr revIDLastSave="2829" documentId="8_{79DDC617-1A4B-4EE6-8F35-1A91E2DE55E2}" xr6:coauthVersionLast="47" xr6:coauthVersionMax="47" xr10:uidLastSave="{12012F5E-E58F-47F4-BCEB-ACB0C2E2814F}"/>
  <bookViews>
    <workbookView xWindow="-108" yWindow="-108" windowWidth="23256" windowHeight="12456" tabRatio="762" xr2:uid="{00000000-000D-0000-FFFF-FFFF00000000}"/>
  </bookViews>
  <sheets>
    <sheet name="Main" sheetId="6" r:id="rId1"/>
    <sheet name="Exposure Means" sheetId="71" r:id="rId2"/>
    <sheet name="Doses (1)" sheetId="87" r:id="rId3"/>
    <sheet name="Doses (2)" sheetId="98" r:id="rId4"/>
    <sheet name="Doses (3)" sheetId="99" r:id="rId5"/>
    <sheet name="Doses (4)" sheetId="100" r:id="rId6"/>
    <sheet name="Doses (5)" sheetId="104" r:id="rId7"/>
    <sheet name="Doses (6)" sheetId="105" r:id="rId8"/>
    <sheet name="Doses (7)" sheetId="106" r:id="rId9"/>
    <sheet name="Simulation Output 1" sheetId="111" r:id="rId10"/>
    <sheet name="CFD Output 1" sheetId="112" r:id="rId11"/>
    <sheet name="Simulation Output 2" sheetId="113" r:id="rId12"/>
    <sheet name="CFD Output 2" sheetId="114" r:id="rId13"/>
  </sheets>
  <externalReferences>
    <externalReference r:id="rId14"/>
  </externalReferences>
  <definedNames>
    <definedName name="solver_adj" localSheetId="1" hidden="1">'Exposure Means'!$D$66:$D$67</definedName>
    <definedName name="solver_adj" localSheetId="0" hidden="1">Main!#REF!</definedName>
    <definedName name="solver_cvg" localSheetId="1" hidden="1">0.0001</definedName>
    <definedName name="solver_cvg" localSheetId="0" hidden="1">0.0001</definedName>
    <definedName name="solver_drv" localSheetId="1" hidden="1">1</definedName>
    <definedName name="solver_drv" localSheetId="0" hidden="1">1</definedName>
    <definedName name="solver_eng" localSheetId="1" hidden="1">1</definedName>
    <definedName name="solver_eng" localSheetId="0" hidden="1">1</definedName>
    <definedName name="solver_est" localSheetId="1" hidden="1">1</definedName>
    <definedName name="solver_est" localSheetId="0" hidden="1">1</definedName>
    <definedName name="solver_itr" localSheetId="1" hidden="1">2147483647</definedName>
    <definedName name="solver_itr" localSheetId="0" hidden="1">2147483647</definedName>
    <definedName name="solver_lhs1" localSheetId="1" hidden="1">'Exposure Means'!$D$67</definedName>
    <definedName name="solver_lhs2" localSheetId="1" hidden="1">'Exposure Means'!$W$74</definedName>
    <definedName name="solver_lhs3" localSheetId="1" hidden="1">'Exposure Means'!$V$46</definedName>
    <definedName name="solver_lhs4" localSheetId="1" hidden="1">'Exposure Means'!$V$47</definedName>
    <definedName name="solver_lhs5" localSheetId="1" hidden="1">'Exposure Means'!$V$47</definedName>
    <definedName name="solver_lhs6" localSheetId="1" hidden="1">'Exposure Means'!$V$48</definedName>
    <definedName name="solver_lhs7" localSheetId="1" hidden="1">'Exposure Means'!$V$48</definedName>
    <definedName name="solver_lhs8" localSheetId="1" hidden="1">'Exposure Means'!$V$49</definedName>
    <definedName name="solver_lhs9" localSheetId="1" hidden="1">'Exposure Means'!$W$42</definedName>
    <definedName name="solver_mip" localSheetId="1" hidden="1">2147483647</definedName>
    <definedName name="solver_mip" localSheetId="0" hidden="1">2147483647</definedName>
    <definedName name="solver_mni" localSheetId="1" hidden="1">30</definedName>
    <definedName name="solver_mni" localSheetId="0" hidden="1">30</definedName>
    <definedName name="solver_mrt" localSheetId="1" hidden="1">0.075</definedName>
    <definedName name="solver_mrt" localSheetId="0" hidden="1">0.075</definedName>
    <definedName name="solver_msl" localSheetId="1" hidden="1">2</definedName>
    <definedName name="solver_msl" localSheetId="0" hidden="1">2</definedName>
    <definedName name="solver_neg" localSheetId="1" hidden="1">2</definedName>
    <definedName name="solver_neg" localSheetId="0" hidden="1">1</definedName>
    <definedName name="solver_nod" localSheetId="1" hidden="1">2147483647</definedName>
    <definedName name="solver_nod" localSheetId="0" hidden="1">2147483647</definedName>
    <definedName name="solver_num" localSheetId="1" hidden="1">2</definedName>
    <definedName name="solver_num" localSheetId="0" hidden="1">0</definedName>
    <definedName name="solver_nwt" localSheetId="1" hidden="1">1</definedName>
    <definedName name="solver_nwt" localSheetId="0" hidden="1">1</definedName>
    <definedName name="solver_opt" localSheetId="1" hidden="1">'Exposure Means'!$V$84</definedName>
    <definedName name="solver_opt" localSheetId="0" hidden="1">Main!$G$10</definedName>
    <definedName name="solver_pre" localSheetId="1" hidden="1">0.000001</definedName>
    <definedName name="solver_pre" localSheetId="0" hidden="1">0.000001</definedName>
    <definedName name="solver_rbv" localSheetId="1" hidden="1">1</definedName>
    <definedName name="solver_rbv" localSheetId="0" hidden="1">1</definedName>
    <definedName name="solver_rel1" localSheetId="1" hidden="1">3</definedName>
    <definedName name="solver_rel2" localSheetId="1" hidden="1">1</definedName>
    <definedName name="solver_rel3" localSheetId="1" hidden="1">3</definedName>
    <definedName name="solver_rel4" localSheetId="1" hidden="1">1</definedName>
    <definedName name="solver_rel5" localSheetId="1" hidden="1">3</definedName>
    <definedName name="solver_rel6" localSheetId="1" hidden="1">1</definedName>
    <definedName name="solver_rel7" localSheetId="1" hidden="1">3</definedName>
    <definedName name="solver_rel8" localSheetId="1" hidden="1">3</definedName>
    <definedName name="solver_rel9" localSheetId="1" hidden="1">1</definedName>
    <definedName name="solver_rhs1" localSheetId="1" hidden="1">0.0000001</definedName>
    <definedName name="solver_rhs2" localSheetId="1" hidden="1">'Exposure Means'!$Z$74</definedName>
    <definedName name="solver_rhs3" localSheetId="1" hidden="1">'Exposure Means'!$G$34</definedName>
    <definedName name="solver_rhs4" localSheetId="1" hidden="1">'Exposure Means'!$H$35</definedName>
    <definedName name="solver_rhs5" localSheetId="1" hidden="1">'Exposure Means'!$G$35</definedName>
    <definedName name="solver_rhs6" localSheetId="1" hidden="1">'Exposure Means'!$H$36</definedName>
    <definedName name="solver_rhs7" localSheetId="1" hidden="1">'Exposure Means'!$G$36</definedName>
    <definedName name="solver_rhs8" localSheetId="1" hidden="1">'Exposure Means'!$G$37</definedName>
    <definedName name="solver_rhs9" localSheetId="1" hidden="1">'Exposure Means'!$Z$42</definedName>
    <definedName name="solver_rlx" localSheetId="1" hidden="1">2</definedName>
    <definedName name="solver_rlx" localSheetId="0" hidden="1">2</definedName>
    <definedName name="solver_rsd" localSheetId="1" hidden="1">0</definedName>
    <definedName name="solver_rsd" localSheetId="0" hidden="1">0</definedName>
    <definedName name="solver_scl" localSheetId="1" hidden="1">1</definedName>
    <definedName name="solver_scl" localSheetId="0" hidden="1">1</definedName>
    <definedName name="solver_sho" localSheetId="1" hidden="1">2</definedName>
    <definedName name="solver_sho" localSheetId="0" hidden="1">2</definedName>
    <definedName name="solver_ssz" localSheetId="1" hidden="1">100</definedName>
    <definedName name="solver_ssz" localSheetId="0" hidden="1">100</definedName>
    <definedName name="solver_tim" localSheetId="1" hidden="1">2147483647</definedName>
    <definedName name="solver_tim" localSheetId="0" hidden="1">2147483647</definedName>
    <definedName name="solver_tol" localSheetId="1" hidden="1">0.01</definedName>
    <definedName name="solver_tol" localSheetId="0" hidden="1">0.01</definedName>
    <definedName name="solver_typ" localSheetId="1" hidden="1">1</definedName>
    <definedName name="solver_typ" localSheetId="0" hidden="1">3</definedName>
    <definedName name="solver_val" localSheetId="1" hidden="1">0</definedName>
    <definedName name="solver_val" localSheetId="0" hidden="1">0</definedName>
    <definedName name="solver_ver" localSheetId="1" hidden="1">3</definedName>
    <definedName name="solver_ver" localSheetId="0" hidden="1">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8" i="6" l="1"/>
  <c r="J27" i="6"/>
  <c r="J26" i="6"/>
  <c r="J25" i="6"/>
  <c r="J24" i="6"/>
  <c r="J23" i="6"/>
  <c r="F38" i="6"/>
  <c r="E38" i="6"/>
  <c r="D38" i="6"/>
  <c r="A38" i="6"/>
  <c r="B38" i="6"/>
  <c r="C38" i="6"/>
  <c r="F37" i="6"/>
  <c r="E37" i="6"/>
  <c r="D37" i="6"/>
  <c r="F36" i="6"/>
  <c r="E36" i="6"/>
  <c r="D36" i="6"/>
  <c r="F35" i="6"/>
  <c r="E35" i="6"/>
  <c r="D35" i="6"/>
  <c r="F34" i="6"/>
  <c r="E34" i="6"/>
  <c r="D34" i="6"/>
  <c r="F33" i="6"/>
  <c r="E33" i="6"/>
  <c r="D33" i="6"/>
  <c r="F32" i="6"/>
  <c r="E32" i="6"/>
  <c r="D32" i="6"/>
  <c r="F28" i="6" l="1"/>
  <c r="F27" i="6"/>
  <c r="F26" i="6"/>
  <c r="F25" i="6"/>
  <c r="F24" i="6"/>
  <c r="F23" i="6"/>
  <c r="M3" i="104" l="1"/>
  <c r="J9" i="71"/>
  <c r="J40" i="71" s="1"/>
  <c r="G9" i="71"/>
  <c r="L9" i="71" s="1"/>
  <c r="O9" i="71" s="1"/>
  <c r="H9" i="106" s="1"/>
  <c r="H9" i="71"/>
  <c r="H6" i="71"/>
  <c r="H7" i="71"/>
  <c r="H8" i="71"/>
  <c r="G7" i="71"/>
  <c r="O10" i="106"/>
  <c r="L10" i="106"/>
  <c r="I10" i="106"/>
  <c r="F10" i="106"/>
  <c r="E10" i="106"/>
  <c r="C10" i="106"/>
  <c r="O9" i="106"/>
  <c r="L9" i="106"/>
  <c r="I9" i="106"/>
  <c r="F9" i="106"/>
  <c r="E9" i="106"/>
  <c r="D9" i="106"/>
  <c r="C9" i="106"/>
  <c r="M3" i="106"/>
  <c r="O10" i="105"/>
  <c r="L10" i="105"/>
  <c r="I10" i="105"/>
  <c r="F10" i="105"/>
  <c r="E10" i="105"/>
  <c r="C10" i="105"/>
  <c r="O9" i="105"/>
  <c r="L9" i="105"/>
  <c r="I9" i="105"/>
  <c r="F9" i="105"/>
  <c r="E9" i="105"/>
  <c r="D9" i="105"/>
  <c r="C9" i="105"/>
  <c r="M3" i="105"/>
  <c r="O10" i="104"/>
  <c r="L10" i="104"/>
  <c r="I10" i="104"/>
  <c r="F10" i="104"/>
  <c r="E10" i="104"/>
  <c r="C10" i="104"/>
  <c r="O9" i="104"/>
  <c r="L9" i="104"/>
  <c r="I9" i="104"/>
  <c r="F9" i="104"/>
  <c r="E9" i="104"/>
  <c r="D9" i="104"/>
  <c r="C9" i="104"/>
  <c r="H40" i="71" l="1"/>
  <c r="H72" i="71" s="1"/>
  <c r="M72" i="71" s="1"/>
  <c r="P72" i="71" s="1"/>
  <c r="N10" i="106" s="1"/>
  <c r="M9" i="71"/>
  <c r="P9" i="71" s="1"/>
  <c r="J72" i="71"/>
  <c r="G40" i="71"/>
  <c r="L40" i="71" s="1"/>
  <c r="O40" i="71" s="1"/>
  <c r="K9" i="106" s="1"/>
  <c r="X52" i="71"/>
  <c r="W52" i="71"/>
  <c r="W84" i="71"/>
  <c r="X29" i="71"/>
  <c r="X84" i="71"/>
  <c r="W29" i="71"/>
  <c r="M40" i="71" l="1"/>
  <c r="P40" i="71" s="1"/>
  <c r="K10" i="106" s="1"/>
  <c r="G72" i="71"/>
  <c r="L72" i="71" s="1"/>
  <c r="O72" i="71" s="1"/>
  <c r="N9" i="106" s="1"/>
  <c r="Q9" i="71"/>
  <c r="H10" i="106"/>
  <c r="E111" i="106"/>
  <c r="D118" i="106"/>
  <c r="C77" i="105"/>
  <c r="E34" i="104"/>
  <c r="D89" i="106"/>
  <c r="E75" i="105"/>
  <c r="F128" i="105"/>
  <c r="D102" i="105"/>
  <c r="E29" i="106"/>
  <c r="D90" i="106"/>
  <c r="C127" i="106"/>
  <c r="C81" i="105"/>
  <c r="C31" i="105"/>
  <c r="D58" i="106"/>
  <c r="D48" i="106"/>
  <c r="D113" i="105"/>
  <c r="C38" i="105"/>
  <c r="E83" i="106"/>
  <c r="E21" i="104"/>
  <c r="D66" i="106"/>
  <c r="E84" i="105"/>
  <c r="C123" i="106"/>
  <c r="D124" i="105"/>
  <c r="D18" i="106"/>
  <c r="F42" i="105"/>
  <c r="F120" i="106"/>
  <c r="E45" i="105"/>
  <c r="F60" i="106"/>
  <c r="D128" i="106"/>
  <c r="C33" i="104"/>
  <c r="C22" i="105"/>
  <c r="C16" i="105"/>
  <c r="C124" i="106"/>
  <c r="C92" i="105"/>
  <c r="F127" i="105"/>
  <c r="E16" i="104"/>
  <c r="E28" i="105"/>
  <c r="F94" i="105"/>
  <c r="C53" i="105"/>
  <c r="E70" i="105"/>
  <c r="E59" i="106"/>
  <c r="F49" i="106"/>
  <c r="C51" i="106"/>
  <c r="F42" i="104"/>
  <c r="C80" i="106"/>
  <c r="E17" i="105"/>
  <c r="E131" i="105"/>
  <c r="D59" i="105"/>
  <c r="F83" i="106"/>
  <c r="C13" i="104"/>
  <c r="E85" i="106"/>
  <c r="D51" i="105"/>
  <c r="F26" i="106"/>
  <c r="D124" i="106"/>
  <c r="E121" i="106"/>
  <c r="C85" i="105"/>
  <c r="E81" i="106"/>
  <c r="E35" i="104"/>
  <c r="C83" i="106"/>
  <c r="D25" i="106"/>
  <c r="E53" i="106"/>
  <c r="D133" i="105"/>
  <c r="D33" i="106"/>
  <c r="C104" i="106"/>
  <c r="C66" i="106"/>
  <c r="E72" i="106"/>
  <c r="C111" i="105"/>
  <c r="C39" i="105"/>
  <c r="D23" i="106"/>
  <c r="F33" i="105"/>
  <c r="E97" i="106"/>
  <c r="F103" i="106"/>
  <c r="F118" i="105"/>
  <c r="F55" i="105"/>
  <c r="D87" i="106"/>
  <c r="D22" i="104"/>
  <c r="D13" i="106"/>
  <c r="D17" i="104"/>
  <c r="C14" i="105"/>
  <c r="E96" i="106"/>
  <c r="F36" i="106"/>
  <c r="E117" i="106"/>
  <c r="F87" i="106"/>
  <c r="E57" i="106"/>
  <c r="D90" i="105"/>
  <c r="D117" i="106"/>
  <c r="E120" i="106"/>
  <c r="F31" i="105"/>
  <c r="F28" i="106"/>
  <c r="D15" i="106"/>
  <c r="E11" i="106"/>
  <c r="F97" i="105"/>
  <c r="E40" i="105"/>
  <c r="E11" i="105"/>
  <c r="C106" i="105"/>
  <c r="F86" i="106"/>
  <c r="C70" i="105"/>
  <c r="C26" i="105"/>
  <c r="D115" i="106"/>
  <c r="F58" i="105"/>
  <c r="F51" i="106"/>
  <c r="D84" i="105"/>
  <c r="C12" i="104"/>
  <c r="C131" i="105"/>
  <c r="F35" i="105"/>
  <c r="D119" i="106"/>
  <c r="F31" i="104"/>
  <c r="E90" i="106"/>
  <c r="C23" i="106"/>
  <c r="D17" i="105"/>
  <c r="D24" i="104"/>
  <c r="C47" i="106"/>
  <c r="F115" i="106"/>
  <c r="E19" i="105"/>
  <c r="C18" i="106"/>
  <c r="D92" i="105"/>
  <c r="D127" i="105"/>
  <c r="C97" i="106"/>
  <c r="E94" i="106"/>
  <c r="C87" i="105"/>
  <c r="C95" i="105"/>
  <c r="F17" i="104"/>
  <c r="E61" i="106"/>
  <c r="F27" i="106"/>
  <c r="C133" i="105"/>
  <c r="C31" i="106"/>
  <c r="E38" i="104"/>
  <c r="D108" i="106"/>
  <c r="E56" i="106"/>
  <c r="E58" i="106"/>
  <c r="E82" i="106"/>
  <c r="E23" i="104"/>
  <c r="F48" i="106"/>
  <c r="D82" i="106"/>
  <c r="E72" i="105"/>
  <c r="E28" i="106"/>
  <c r="C98" i="105"/>
  <c r="E100" i="106"/>
  <c r="E124" i="106"/>
  <c r="F103" i="105"/>
  <c r="E42" i="106"/>
  <c r="E57" i="105"/>
  <c r="C72" i="105"/>
  <c r="E96" i="105"/>
  <c r="E60" i="105"/>
  <c r="F13" i="105"/>
  <c r="D15" i="105"/>
  <c r="C17" i="104"/>
  <c r="F106" i="105"/>
  <c r="C126" i="105"/>
  <c r="F64" i="105"/>
  <c r="E115" i="106"/>
  <c r="F93" i="105"/>
  <c r="C89" i="106"/>
  <c r="D133" i="106"/>
  <c r="E105" i="105"/>
  <c r="E29" i="105"/>
  <c r="E127" i="105"/>
  <c r="E20" i="106"/>
  <c r="E87" i="106"/>
  <c r="C126" i="106"/>
  <c r="E40" i="104"/>
  <c r="D61" i="105"/>
  <c r="D27" i="105"/>
  <c r="D44" i="106"/>
  <c r="F25" i="106"/>
  <c r="F58" i="106"/>
  <c r="D18" i="104"/>
  <c r="F114" i="106"/>
  <c r="F41" i="105"/>
  <c r="D101" i="105"/>
  <c r="F37" i="105"/>
  <c r="F35" i="104"/>
  <c r="E43" i="106"/>
  <c r="E99" i="105"/>
  <c r="C12" i="106"/>
  <c r="C134" i="105"/>
  <c r="E115" i="105"/>
  <c r="C20" i="105"/>
  <c r="F11" i="106"/>
  <c r="F72" i="106"/>
  <c r="E13" i="106"/>
  <c r="C82" i="105"/>
  <c r="E32" i="105"/>
  <c r="E133" i="105"/>
  <c r="D117" i="105"/>
  <c r="F67" i="105"/>
  <c r="F101" i="105"/>
  <c r="E35" i="105"/>
  <c r="E75" i="106"/>
  <c r="E114" i="106"/>
  <c r="E41" i="105"/>
  <c r="F19" i="105"/>
  <c r="C74" i="105"/>
  <c r="F73" i="105"/>
  <c r="E70" i="106"/>
  <c r="D134" i="105"/>
  <c r="F27" i="104"/>
  <c r="F20" i="106"/>
  <c r="F90" i="106"/>
  <c r="D122" i="106"/>
  <c r="C76" i="105"/>
  <c r="E119" i="106"/>
  <c r="C129" i="105"/>
  <c r="E37" i="105"/>
  <c r="C55" i="106"/>
  <c r="C15" i="104"/>
  <c r="D12" i="106"/>
  <c r="D80" i="106"/>
  <c r="D16" i="104"/>
  <c r="E33" i="104"/>
  <c r="D130" i="105"/>
  <c r="C100" i="106"/>
  <c r="C37" i="106"/>
  <c r="E112" i="106"/>
  <c r="C123" i="105"/>
  <c r="F91" i="106"/>
  <c r="F68" i="105"/>
  <c r="D26" i="105"/>
  <c r="D79" i="106"/>
  <c r="E67" i="106"/>
  <c r="F110" i="106"/>
  <c r="E60" i="106"/>
  <c r="E44" i="106"/>
  <c r="E31" i="105"/>
  <c r="F60" i="105"/>
  <c r="D13" i="104"/>
  <c r="F72" i="105"/>
  <c r="D65" i="106"/>
  <c r="D73" i="106"/>
  <c r="E66" i="105"/>
  <c r="F126" i="105"/>
  <c r="F67" i="106"/>
  <c r="D42" i="106"/>
  <c r="C124" i="105"/>
  <c r="E22" i="104"/>
  <c r="F51" i="105"/>
  <c r="E51" i="105"/>
  <c r="F20" i="105"/>
  <c r="D103" i="106"/>
  <c r="C36" i="106"/>
  <c r="D86" i="106"/>
  <c r="E125" i="105"/>
  <c r="F56" i="106"/>
  <c r="E52" i="106"/>
  <c r="D83" i="105"/>
  <c r="F36" i="105"/>
  <c r="E134" i="106"/>
  <c r="D79" i="105"/>
  <c r="E86" i="105"/>
  <c r="C21" i="106"/>
  <c r="D25" i="104"/>
  <c r="E132" i="105"/>
  <c r="F104" i="105"/>
  <c r="E104" i="106"/>
  <c r="F133" i="106"/>
  <c r="E26" i="105"/>
  <c r="F36" i="104"/>
  <c r="F101" i="106"/>
  <c r="D70" i="105"/>
  <c r="E17" i="106"/>
  <c r="F15" i="104"/>
  <c r="E89" i="105"/>
  <c r="C67" i="106"/>
  <c r="D96" i="106"/>
  <c r="C42" i="106"/>
  <c r="D114" i="106"/>
  <c r="F98" i="105"/>
  <c r="E80" i="105"/>
  <c r="C82" i="106"/>
  <c r="F32" i="105"/>
  <c r="C101" i="105"/>
  <c r="F125" i="106"/>
  <c r="F118" i="106"/>
  <c r="F46" i="106"/>
  <c r="E47" i="106"/>
  <c r="F54" i="106"/>
  <c r="D24" i="106"/>
  <c r="E114" i="105"/>
  <c r="F84" i="105"/>
  <c r="F68" i="106"/>
  <c r="F23" i="106"/>
  <c r="E30" i="104"/>
  <c r="D45" i="105"/>
  <c r="D105" i="106"/>
  <c r="D73" i="105"/>
  <c r="F85" i="106"/>
  <c r="F13" i="104"/>
  <c r="D100" i="106"/>
  <c r="F82" i="106"/>
  <c r="D72" i="105"/>
  <c r="E32" i="106"/>
  <c r="C50" i="106"/>
  <c r="E98" i="106"/>
  <c r="E50" i="106"/>
  <c r="F109" i="105"/>
  <c r="D28" i="105"/>
  <c r="E28" i="104"/>
  <c r="E68" i="105"/>
  <c r="C29" i="105"/>
  <c r="C74" i="106"/>
  <c r="E55" i="105"/>
  <c r="F16" i="106"/>
  <c r="F73" i="106"/>
  <c r="E124" i="105"/>
  <c r="C32" i="104"/>
  <c r="F12" i="106"/>
  <c r="D40" i="106"/>
  <c r="F88" i="106"/>
  <c r="F62" i="105"/>
  <c r="D116" i="106"/>
  <c r="E110" i="105"/>
  <c r="C94" i="106"/>
  <c r="D55" i="105"/>
  <c r="F71" i="105"/>
  <c r="C42" i="105"/>
  <c r="C106" i="106"/>
  <c r="D116" i="105"/>
  <c r="D120" i="106"/>
  <c r="C100" i="105"/>
  <c r="D81" i="106"/>
  <c r="D69" i="105"/>
  <c r="D109" i="106"/>
  <c r="D131" i="105"/>
  <c r="F95" i="106"/>
  <c r="C56" i="106"/>
  <c r="C78" i="106"/>
  <c r="D97" i="106"/>
  <c r="F100" i="105"/>
  <c r="C23" i="105"/>
  <c r="F86" i="105"/>
  <c r="F14" i="104"/>
  <c r="D119" i="105"/>
  <c r="C130" i="106"/>
  <c r="C27" i="106"/>
  <c r="D112" i="106"/>
  <c r="E38" i="106"/>
  <c r="E134" i="105"/>
  <c r="F24" i="106"/>
  <c r="E74" i="106"/>
  <c r="F12" i="105"/>
  <c r="D28" i="104"/>
  <c r="D75" i="105"/>
  <c r="F121" i="106"/>
  <c r="D25" i="105"/>
  <c r="D55" i="106"/>
  <c r="C39" i="104"/>
  <c r="C98" i="106"/>
  <c r="C120" i="106"/>
  <c r="F70" i="106"/>
  <c r="E63" i="106"/>
  <c r="E85" i="105"/>
  <c r="D71" i="105"/>
  <c r="F125" i="105"/>
  <c r="F112" i="105"/>
  <c r="C27" i="105"/>
  <c r="D51" i="106"/>
  <c r="C111" i="106"/>
  <c r="F19" i="104"/>
  <c r="E22" i="105"/>
  <c r="F82" i="105"/>
  <c r="C44" i="105"/>
  <c r="F26" i="104"/>
  <c r="E19" i="104"/>
  <c r="F25" i="105"/>
  <c r="E123" i="105"/>
  <c r="E112" i="105"/>
  <c r="F61" i="105"/>
  <c r="D111" i="106"/>
  <c r="E12" i="104"/>
  <c r="C49" i="106"/>
  <c r="C43" i="105"/>
  <c r="C46" i="105"/>
  <c r="D92" i="106"/>
  <c r="E65" i="105"/>
  <c r="F130" i="106"/>
  <c r="D80" i="105"/>
  <c r="C101" i="106"/>
  <c r="F62" i="106"/>
  <c r="C48" i="106"/>
  <c r="E99" i="106"/>
  <c r="E68" i="106"/>
  <c r="D53" i="106"/>
  <c r="E101" i="105"/>
  <c r="C17" i="106"/>
  <c r="D129" i="105"/>
  <c r="F84" i="106"/>
  <c r="D33" i="105"/>
  <c r="E21" i="106"/>
  <c r="E103" i="106"/>
  <c r="F78" i="105"/>
  <c r="E95" i="105"/>
  <c r="D29" i="104"/>
  <c r="C16" i="106"/>
  <c r="E64" i="105"/>
  <c r="E16" i="106"/>
  <c r="E14" i="106"/>
  <c r="E39" i="104"/>
  <c r="F120" i="105"/>
  <c r="C12" i="105"/>
  <c r="D94" i="106"/>
  <c r="C22" i="104"/>
  <c r="F80" i="105"/>
  <c r="D85" i="106"/>
  <c r="E19" i="106"/>
  <c r="C15" i="105"/>
  <c r="C35" i="104"/>
  <c r="D58" i="105"/>
  <c r="E15" i="105"/>
  <c r="D62" i="106"/>
  <c r="C125" i="106"/>
  <c r="D20" i="104"/>
  <c r="D81" i="105"/>
  <c r="E120" i="105"/>
  <c r="F128" i="106"/>
  <c r="D72" i="106"/>
  <c r="C125" i="105"/>
  <c r="C60" i="105"/>
  <c r="C30" i="106"/>
  <c r="D134" i="106"/>
  <c r="F24" i="104"/>
  <c r="C73" i="106"/>
  <c r="E113" i="105"/>
  <c r="F87" i="105"/>
  <c r="E33" i="105"/>
  <c r="C31" i="104"/>
  <c r="F79" i="105"/>
  <c r="C40" i="104"/>
  <c r="F112" i="106"/>
  <c r="D14" i="105"/>
  <c r="E88" i="106"/>
  <c r="D43" i="105"/>
  <c r="D12" i="105"/>
  <c r="F110" i="105"/>
  <c r="C61" i="106"/>
  <c r="C76" i="106"/>
  <c r="D104" i="105"/>
  <c r="C20" i="104"/>
  <c r="D86" i="105"/>
  <c r="C86" i="106"/>
  <c r="F26" i="105"/>
  <c r="C54" i="105"/>
  <c r="D112" i="105"/>
  <c r="E111" i="105"/>
  <c r="E133" i="106"/>
  <c r="E36" i="104"/>
  <c r="C48" i="105"/>
  <c r="D22" i="105"/>
  <c r="F41" i="104"/>
  <c r="C32" i="106"/>
  <c r="F59" i="106"/>
  <c r="C49" i="105"/>
  <c r="F127" i="106"/>
  <c r="C24" i="105"/>
  <c r="C29" i="104"/>
  <c r="D83" i="106"/>
  <c r="C38" i="104"/>
  <c r="E108" i="105"/>
  <c r="D32" i="104"/>
  <c r="E34" i="105"/>
  <c r="C13" i="105"/>
  <c r="E26" i="104"/>
  <c r="F34" i="104"/>
  <c r="C38" i="106"/>
  <c r="C96" i="106"/>
  <c r="E48" i="106"/>
  <c r="D24" i="105"/>
  <c r="D46" i="105"/>
  <c r="D46" i="106"/>
  <c r="E54" i="106"/>
  <c r="F22" i="105"/>
  <c r="D30" i="106"/>
  <c r="C25" i="106"/>
  <c r="C15" i="106"/>
  <c r="D110" i="106"/>
  <c r="D48" i="105"/>
  <c r="D127" i="106"/>
  <c r="E98" i="105"/>
  <c r="F38" i="106"/>
  <c r="E105" i="106"/>
  <c r="F14" i="105"/>
  <c r="D113" i="106"/>
  <c r="E25" i="105"/>
  <c r="D102" i="106"/>
  <c r="C103" i="106"/>
  <c r="E106" i="105"/>
  <c r="D120" i="105"/>
  <c r="C28" i="106"/>
  <c r="C75" i="105"/>
  <c r="D36" i="104"/>
  <c r="F117" i="105"/>
  <c r="C19" i="106"/>
  <c r="C114" i="106"/>
  <c r="F133" i="105"/>
  <c r="C25" i="104"/>
  <c r="E69" i="105"/>
  <c r="C117" i="105"/>
  <c r="F34" i="105"/>
  <c r="F37" i="106"/>
  <c r="C88" i="106"/>
  <c r="D21" i="106"/>
  <c r="C36" i="104"/>
  <c r="E93" i="105"/>
  <c r="F30" i="105"/>
  <c r="D108" i="105"/>
  <c r="D129" i="106"/>
  <c r="C91" i="106"/>
  <c r="F41" i="106"/>
  <c r="F130" i="105"/>
  <c r="D100" i="105"/>
  <c r="F33" i="106"/>
  <c r="C104" i="105"/>
  <c r="E126" i="106"/>
  <c r="D30" i="104"/>
  <c r="C79" i="106"/>
  <c r="D13" i="105"/>
  <c r="C28" i="104"/>
  <c r="D35" i="106"/>
  <c r="E78" i="106"/>
  <c r="E35" i="106"/>
  <c r="C90" i="106"/>
  <c r="C16" i="104"/>
  <c r="F122" i="105"/>
  <c r="F77" i="105"/>
  <c r="F129" i="106"/>
  <c r="D95" i="105"/>
  <c r="D34" i="104"/>
  <c r="C33" i="106"/>
  <c r="D68" i="105"/>
  <c r="E22" i="106"/>
  <c r="C26" i="104"/>
  <c r="C105" i="105"/>
  <c r="C95" i="106"/>
  <c r="E65" i="106"/>
  <c r="D19" i="105"/>
  <c r="E89" i="106"/>
  <c r="C115" i="105"/>
  <c r="E130" i="106"/>
  <c r="C112" i="106"/>
  <c r="F50" i="106"/>
  <c r="E43" i="105"/>
  <c r="C22" i="106"/>
  <c r="D40" i="104"/>
  <c r="F78" i="106"/>
  <c r="E23" i="105"/>
  <c r="D43" i="106"/>
  <c r="E49" i="105"/>
  <c r="E15" i="106"/>
  <c r="E18" i="105"/>
  <c r="D28" i="106"/>
  <c r="C21" i="104"/>
  <c r="D123" i="106"/>
  <c r="D27" i="104"/>
  <c r="F46" i="105"/>
  <c r="F122" i="106"/>
  <c r="D91" i="105"/>
  <c r="C30" i="104"/>
  <c r="E76" i="105"/>
  <c r="D11" i="105"/>
  <c r="F74" i="106"/>
  <c r="E25" i="104"/>
  <c r="D38" i="104"/>
  <c r="F29" i="104"/>
  <c r="F21" i="105"/>
  <c r="E131" i="106"/>
  <c r="C19" i="104"/>
  <c r="F96" i="105"/>
  <c r="F75" i="106"/>
  <c r="C42" i="104"/>
  <c r="D89" i="105"/>
  <c r="C68" i="105"/>
  <c r="D16" i="106"/>
  <c r="D52" i="106"/>
  <c r="D101" i="106"/>
  <c r="F56" i="105"/>
  <c r="F42" i="106"/>
  <c r="F119" i="105"/>
  <c r="D47" i="106"/>
  <c r="F89" i="105"/>
  <c r="D64" i="105"/>
  <c r="F89" i="106"/>
  <c r="E84" i="106"/>
  <c r="E71" i="105"/>
  <c r="D64" i="106"/>
  <c r="F53" i="106"/>
  <c r="C40" i="105"/>
  <c r="F111" i="105"/>
  <c r="D93" i="106"/>
  <c r="E52" i="105"/>
  <c r="D132" i="106"/>
  <c r="E12" i="106"/>
  <c r="E122" i="105"/>
  <c r="E54" i="105"/>
  <c r="D84" i="106"/>
  <c r="C122" i="105"/>
  <c r="E76" i="106"/>
  <c r="F134" i="105"/>
  <c r="E14" i="105"/>
  <c r="D88" i="106"/>
  <c r="C75" i="106"/>
  <c r="D106" i="106"/>
  <c r="D66" i="105"/>
  <c r="C72" i="106"/>
  <c r="E128" i="106"/>
  <c r="F44" i="106"/>
  <c r="D49" i="105"/>
  <c r="E36" i="106"/>
  <c r="F22" i="104"/>
  <c r="C35" i="106"/>
  <c r="D69" i="106"/>
  <c r="F93" i="106"/>
  <c r="D39" i="104"/>
  <c r="C116" i="105"/>
  <c r="C56" i="105"/>
  <c r="C34" i="106"/>
  <c r="C33" i="105"/>
  <c r="C121" i="105"/>
  <c r="C78" i="105"/>
  <c r="F108" i="106"/>
  <c r="E15" i="104"/>
  <c r="F80" i="106"/>
  <c r="E42" i="105"/>
  <c r="F37" i="104"/>
  <c r="D15" i="104"/>
  <c r="D85" i="105"/>
  <c r="C34" i="105"/>
  <c r="D29" i="105"/>
  <c r="E27" i="105"/>
  <c r="C102" i="105"/>
  <c r="D87" i="105"/>
  <c r="F66" i="105"/>
  <c r="C84" i="106"/>
  <c r="C96" i="105"/>
  <c r="C11" i="106"/>
  <c r="F104" i="106"/>
  <c r="D41" i="106"/>
  <c r="E117" i="105"/>
  <c r="F24" i="105"/>
  <c r="F25" i="104"/>
  <c r="D99" i="106"/>
  <c r="F132" i="106"/>
  <c r="C28" i="105"/>
  <c r="C41" i="104"/>
  <c r="F115" i="105"/>
  <c r="E127" i="106"/>
  <c r="F44" i="105"/>
  <c r="D50" i="106"/>
  <c r="E30" i="105"/>
  <c r="D67" i="106"/>
  <c r="F63" i="105"/>
  <c r="F81" i="105"/>
  <c r="C118" i="105"/>
  <c r="F114" i="105"/>
  <c r="F43" i="105"/>
  <c r="F17" i="105"/>
  <c r="F13" i="106"/>
  <c r="F107" i="105"/>
  <c r="E129" i="106"/>
  <c r="E23" i="106"/>
  <c r="E79" i="105"/>
  <c r="E87" i="105"/>
  <c r="E86" i="106"/>
  <c r="E61" i="105"/>
  <c r="D52" i="105"/>
  <c r="C122" i="106"/>
  <c r="C18" i="104"/>
  <c r="C13" i="106"/>
  <c r="C47" i="105"/>
  <c r="F90" i="105"/>
  <c r="C65" i="106"/>
  <c r="E24" i="106"/>
  <c r="E31" i="104"/>
  <c r="E71" i="106"/>
  <c r="C115" i="106"/>
  <c r="E41" i="106"/>
  <c r="D14" i="106"/>
  <c r="D62" i="105"/>
  <c r="F123" i="105"/>
  <c r="F21" i="106"/>
  <c r="C80" i="105"/>
  <c r="E110" i="106"/>
  <c r="F95" i="105"/>
  <c r="C79" i="105"/>
  <c r="F43" i="106"/>
  <c r="F70" i="105"/>
  <c r="C113" i="105"/>
  <c r="D39" i="106"/>
  <c r="F88" i="105"/>
  <c r="C116" i="106"/>
  <c r="F107" i="106"/>
  <c r="E46" i="105"/>
  <c r="C132" i="105"/>
  <c r="C41" i="105"/>
  <c r="C11" i="105"/>
  <c r="E36" i="105"/>
  <c r="E38" i="105"/>
  <c r="D41" i="105"/>
  <c r="F131" i="105"/>
  <c r="E79" i="106"/>
  <c r="E55" i="106"/>
  <c r="D98" i="105"/>
  <c r="F74" i="105"/>
  <c r="C51" i="105"/>
  <c r="C89" i="105"/>
  <c r="C119" i="105"/>
  <c r="D76" i="106"/>
  <c r="E13" i="105"/>
  <c r="C27" i="104"/>
  <c r="D74" i="105"/>
  <c r="C63" i="106"/>
  <c r="F55" i="106"/>
  <c r="D41" i="104"/>
  <c r="E24" i="105"/>
  <c r="F94" i="106"/>
  <c r="C25" i="105"/>
  <c r="C45" i="106"/>
  <c r="D56" i="105"/>
  <c r="E18" i="104"/>
  <c r="D125" i="105"/>
  <c r="C118" i="106"/>
  <c r="D37" i="105"/>
  <c r="C19" i="105"/>
  <c r="E81" i="105"/>
  <c r="F54" i="105"/>
  <c r="C21" i="105"/>
  <c r="D33" i="104"/>
  <c r="E126" i="105"/>
  <c r="C24" i="104"/>
  <c r="F15" i="105"/>
  <c r="F40" i="104"/>
  <c r="F30" i="106"/>
  <c r="E91" i="105"/>
  <c r="D106" i="105"/>
  <c r="C113" i="106"/>
  <c r="E107" i="105"/>
  <c r="C109" i="106"/>
  <c r="D19" i="106"/>
  <c r="F102" i="105"/>
  <c r="C133" i="106"/>
  <c r="D99" i="105"/>
  <c r="F20" i="104"/>
  <c r="E20" i="105"/>
  <c r="D94" i="105"/>
  <c r="F98" i="106"/>
  <c r="F49" i="105"/>
  <c r="F16" i="105"/>
  <c r="E30" i="106"/>
  <c r="C110" i="106"/>
  <c r="E27" i="104"/>
  <c r="D91" i="106"/>
  <c r="C26" i="106"/>
  <c r="D107" i="106"/>
  <c r="C57" i="105"/>
  <c r="F11" i="104"/>
  <c r="E102" i="105"/>
  <c r="C41" i="106"/>
  <c r="C99" i="106"/>
  <c r="D107" i="105"/>
  <c r="F17" i="106"/>
  <c r="D42" i="104"/>
  <c r="F28" i="104"/>
  <c r="E123" i="106"/>
  <c r="C71" i="106"/>
  <c r="D95" i="106"/>
  <c r="D118" i="105"/>
  <c r="F15" i="106"/>
  <c r="C54" i="106"/>
  <c r="C64" i="106"/>
  <c r="C37" i="105"/>
  <c r="E97" i="105"/>
  <c r="F57" i="105"/>
  <c r="D109" i="105"/>
  <c r="F113" i="106"/>
  <c r="C11" i="104"/>
  <c r="E24" i="104"/>
  <c r="C93" i="105"/>
  <c r="C73" i="105"/>
  <c r="F75" i="105"/>
  <c r="D57" i="106"/>
  <c r="D78" i="105"/>
  <c r="E109" i="106"/>
  <c r="F31" i="106"/>
  <c r="D42" i="105"/>
  <c r="F29" i="106"/>
  <c r="F59" i="105"/>
  <c r="D103" i="105"/>
  <c r="E37" i="104"/>
  <c r="C128" i="105"/>
  <c r="F85" i="105"/>
  <c r="E39" i="105"/>
  <c r="D121" i="106"/>
  <c r="D75" i="106"/>
  <c r="F34" i="106"/>
  <c r="D60" i="106"/>
  <c r="C84" i="105"/>
  <c r="E53" i="105"/>
  <c r="F99" i="105"/>
  <c r="D32" i="105"/>
  <c r="F39" i="104"/>
  <c r="C37" i="104"/>
  <c r="E100" i="105"/>
  <c r="C110" i="105"/>
  <c r="F83" i="105"/>
  <c r="E26" i="106"/>
  <c r="F109" i="106"/>
  <c r="C57" i="106"/>
  <c r="C61" i="105"/>
  <c r="E47" i="105"/>
  <c r="F69" i="106"/>
  <c r="F45" i="105"/>
  <c r="D97" i="105"/>
  <c r="F27" i="105"/>
  <c r="D35" i="104"/>
  <c r="F40" i="105"/>
  <c r="D14" i="104"/>
  <c r="F91" i="105"/>
  <c r="C40" i="106"/>
  <c r="F105" i="105"/>
  <c r="C129" i="106"/>
  <c r="E46" i="106"/>
  <c r="E58" i="105"/>
  <c r="E11" i="104"/>
  <c r="E118" i="105"/>
  <c r="F119" i="106"/>
  <c r="D57" i="105"/>
  <c r="E80" i="106"/>
  <c r="C77" i="106"/>
  <c r="E48" i="105"/>
  <c r="C65" i="105"/>
  <c r="E82" i="105"/>
  <c r="E121" i="105"/>
  <c r="E90" i="105"/>
  <c r="E77" i="105"/>
  <c r="F18" i="106"/>
  <c r="D60" i="105"/>
  <c r="E32" i="104"/>
  <c r="E64" i="106"/>
  <c r="F52" i="106"/>
  <c r="F45" i="106"/>
  <c r="C64" i="105"/>
  <c r="D63" i="106"/>
  <c r="D45" i="106"/>
  <c r="D76" i="105"/>
  <c r="D26" i="104"/>
  <c r="F40" i="106"/>
  <c r="C66" i="105"/>
  <c r="E39" i="106"/>
  <c r="F29" i="105"/>
  <c r="F105" i="106"/>
  <c r="F33" i="104"/>
  <c r="D93" i="105"/>
  <c r="F81" i="106"/>
  <c r="E113" i="106"/>
  <c r="C130" i="105"/>
  <c r="D31" i="104"/>
  <c r="E107" i="106"/>
  <c r="F121" i="105"/>
  <c r="C69" i="106"/>
  <c r="F30" i="104"/>
  <c r="D70" i="106"/>
  <c r="F28" i="105"/>
  <c r="F134" i="106"/>
  <c r="D38" i="105"/>
  <c r="F106" i="106"/>
  <c r="F117" i="106"/>
  <c r="C128" i="106"/>
  <c r="C131" i="106"/>
  <c r="C114" i="105"/>
  <c r="F92" i="105"/>
  <c r="F66" i="106"/>
  <c r="C108" i="106"/>
  <c r="D104" i="106"/>
  <c r="C35" i="105"/>
  <c r="F63" i="106"/>
  <c r="D77" i="106"/>
  <c r="F32" i="104"/>
  <c r="D22" i="106"/>
  <c r="C58" i="105"/>
  <c r="C30" i="105"/>
  <c r="E63" i="105"/>
  <c r="C132" i="106"/>
  <c r="E45" i="106"/>
  <c r="D71" i="106"/>
  <c r="F79" i="106"/>
  <c r="D131" i="106"/>
  <c r="F129" i="105"/>
  <c r="D29" i="106"/>
  <c r="E92" i="105"/>
  <c r="E103" i="105"/>
  <c r="D44" i="105"/>
  <c r="C81" i="106"/>
  <c r="C52" i="106"/>
  <c r="D54" i="106"/>
  <c r="C109" i="105"/>
  <c r="E25" i="106"/>
  <c r="F39" i="105"/>
  <c r="D123" i="105"/>
  <c r="E132" i="106"/>
  <c r="D98" i="106"/>
  <c r="C53" i="106"/>
  <c r="D19" i="104"/>
  <c r="E29" i="104"/>
  <c r="D35" i="105"/>
  <c r="D65" i="105"/>
  <c r="C70" i="106"/>
  <c r="D30" i="105"/>
  <c r="F14" i="106"/>
  <c r="D130" i="106"/>
  <c r="D114" i="105"/>
  <c r="F92" i="106"/>
  <c r="D20" i="106"/>
  <c r="F22" i="106"/>
  <c r="D23" i="104"/>
  <c r="E78" i="105"/>
  <c r="D36" i="105"/>
  <c r="F50" i="105"/>
  <c r="D126" i="105"/>
  <c r="F64" i="106"/>
  <c r="D63" i="105"/>
  <c r="E17" i="104"/>
  <c r="E101" i="106"/>
  <c r="D77" i="105"/>
  <c r="D18" i="105"/>
  <c r="D34" i="105"/>
  <c r="C32" i="105"/>
  <c r="C23" i="104"/>
  <c r="E51" i="106"/>
  <c r="D16" i="105"/>
  <c r="E49" i="106"/>
  <c r="C121" i="106"/>
  <c r="C71" i="105"/>
  <c r="C17" i="105"/>
  <c r="C14" i="106"/>
  <c r="E94" i="105"/>
  <c r="C103" i="105"/>
  <c r="C99" i="105"/>
  <c r="E44" i="105"/>
  <c r="E62" i="105"/>
  <c r="C58" i="106"/>
  <c r="D54" i="105"/>
  <c r="C18" i="105"/>
  <c r="E31" i="106"/>
  <c r="E128" i="105"/>
  <c r="E16" i="105"/>
  <c r="E116" i="105"/>
  <c r="E69" i="106"/>
  <c r="E109" i="105"/>
  <c r="E73" i="105"/>
  <c r="D49" i="106"/>
  <c r="F126" i="106"/>
  <c r="C83" i="105"/>
  <c r="C90" i="105"/>
  <c r="E34" i="106"/>
  <c r="C67" i="105"/>
  <c r="F12" i="104"/>
  <c r="E119" i="105"/>
  <c r="C20" i="106"/>
  <c r="F47" i="106"/>
  <c r="F65" i="106"/>
  <c r="C45" i="105"/>
  <c r="C86" i="105"/>
  <c r="D78" i="106"/>
  <c r="E40" i="106"/>
  <c r="E62" i="106"/>
  <c r="C62" i="105"/>
  <c r="E122" i="106"/>
  <c r="C92" i="106"/>
  <c r="D37" i="106"/>
  <c r="D105" i="105"/>
  <c r="D50" i="105"/>
  <c r="D96" i="105"/>
  <c r="E106" i="106"/>
  <c r="D40" i="105"/>
  <c r="D56" i="106"/>
  <c r="D38" i="106"/>
  <c r="E77" i="106"/>
  <c r="D34" i="106"/>
  <c r="F113" i="105"/>
  <c r="E104" i="105"/>
  <c r="C44" i="106"/>
  <c r="C105" i="106"/>
  <c r="E56" i="105"/>
  <c r="C87" i="106"/>
  <c r="C85" i="106"/>
  <c r="E93" i="106"/>
  <c r="E27" i="106"/>
  <c r="F124" i="105"/>
  <c r="D37" i="104"/>
  <c r="D121" i="105"/>
  <c r="D88" i="105"/>
  <c r="E67" i="105"/>
  <c r="F52" i="105"/>
  <c r="E14" i="104"/>
  <c r="E116" i="106"/>
  <c r="F39" i="106"/>
  <c r="C68" i="106"/>
  <c r="D11" i="106"/>
  <c r="F38" i="104"/>
  <c r="F71" i="106"/>
  <c r="D31" i="106"/>
  <c r="E102" i="106"/>
  <c r="E18" i="106"/>
  <c r="C59" i="106"/>
  <c r="E91" i="106"/>
  <c r="F77" i="106"/>
  <c r="D32" i="106"/>
  <c r="E92" i="106"/>
  <c r="F99" i="106"/>
  <c r="D82" i="105"/>
  <c r="E73" i="106"/>
  <c r="F48" i="105"/>
  <c r="C107" i="106"/>
  <c r="F11" i="105"/>
  <c r="F97" i="106"/>
  <c r="C119" i="106"/>
  <c r="C134" i="106"/>
  <c r="D68" i="106"/>
  <c r="F57" i="106"/>
  <c r="F61" i="106"/>
  <c r="F38" i="105"/>
  <c r="D59" i="106"/>
  <c r="E74" i="105"/>
  <c r="D126" i="106"/>
  <c r="D11" i="104"/>
  <c r="E130" i="105"/>
  <c r="D125" i="106"/>
  <c r="D115" i="105"/>
  <c r="D39" i="105"/>
  <c r="E13" i="104"/>
  <c r="D67" i="105"/>
  <c r="E20" i="104"/>
  <c r="E59" i="105"/>
  <c r="E125" i="106"/>
  <c r="C108" i="105"/>
  <c r="D36" i="106"/>
  <c r="F65" i="105"/>
  <c r="E21" i="105"/>
  <c r="C36" i="105"/>
  <c r="C34" i="104"/>
  <c r="C112" i="105"/>
  <c r="F132" i="105"/>
  <c r="E118" i="106"/>
  <c r="C43" i="106"/>
  <c r="D111" i="105"/>
  <c r="D74" i="106"/>
  <c r="F76" i="105"/>
  <c r="E50" i="105"/>
  <c r="F21" i="104"/>
  <c r="E88" i="105"/>
  <c r="D27" i="106"/>
  <c r="C52" i="105"/>
  <c r="D12" i="104"/>
  <c r="E41" i="104"/>
  <c r="C14" i="104"/>
  <c r="C94" i="105"/>
  <c r="C55" i="105"/>
  <c r="C29" i="106"/>
  <c r="C93" i="106"/>
  <c r="D31" i="105"/>
  <c r="F111" i="106"/>
  <c r="F18" i="104"/>
  <c r="C63" i="105"/>
  <c r="E95" i="106"/>
  <c r="C50" i="105"/>
  <c r="F76" i="106"/>
  <c r="E12" i="105"/>
  <c r="D23" i="105"/>
  <c r="C88" i="105"/>
  <c r="C39" i="106"/>
  <c r="C60" i="106"/>
  <c r="D26" i="106"/>
  <c r="E37" i="106"/>
  <c r="F116" i="106"/>
  <c r="F116" i="105"/>
  <c r="D21" i="104"/>
  <c r="F108" i="105"/>
  <c r="F23" i="104"/>
  <c r="E129" i="105"/>
  <c r="F102" i="106"/>
  <c r="F23" i="105"/>
  <c r="D17" i="106"/>
  <c r="D21" i="105"/>
  <c r="E108" i="106"/>
  <c r="F19" i="106"/>
  <c r="F53" i="105"/>
  <c r="E42" i="104"/>
  <c r="F124" i="106"/>
  <c r="D20" i="105"/>
  <c r="C102" i="106"/>
  <c r="C69" i="105"/>
  <c r="C46" i="106"/>
  <c r="F47" i="105"/>
  <c r="D128" i="105"/>
  <c r="C59" i="105"/>
  <c r="D110" i="105"/>
  <c r="E33" i="106"/>
  <c r="F16" i="104"/>
  <c r="C117" i="106"/>
  <c r="E66" i="106"/>
  <c r="C62" i="106"/>
  <c r="F69" i="105"/>
  <c r="F123" i="106"/>
  <c r="D53" i="105"/>
  <c r="D132" i="105"/>
  <c r="F32" i="106"/>
  <c r="F131" i="106"/>
  <c r="C24" i="106"/>
  <c r="F96" i="106"/>
  <c r="D61" i="106"/>
  <c r="F100" i="106"/>
  <c r="C120" i="105"/>
  <c r="D47" i="105"/>
  <c r="F35" i="106"/>
  <c r="F18" i="105"/>
  <c r="D122" i="105"/>
  <c r="C91" i="105"/>
  <c r="C97" i="105"/>
  <c r="C107" i="105"/>
  <c r="E83" i="105"/>
  <c r="C127" i="105"/>
  <c r="F5" i="104"/>
  <c r="D3" i="106"/>
  <c r="E5" i="105"/>
  <c r="D2" i="105"/>
  <c r="D4" i="104"/>
  <c r="E4" i="104"/>
  <c r="E3" i="104"/>
  <c r="C2" i="106"/>
  <c r="F4" i="104"/>
  <c r="D4" i="105"/>
  <c r="F5" i="105"/>
  <c r="D5" i="106"/>
  <c r="D2" i="104"/>
  <c r="C4" i="105"/>
  <c r="C3" i="104"/>
  <c r="E5" i="106"/>
  <c r="F4" i="105"/>
  <c r="D2" i="106"/>
  <c r="E3" i="105"/>
  <c r="C4" i="104"/>
  <c r="C5" i="104"/>
  <c r="D4" i="106"/>
  <c r="C5" i="105"/>
  <c r="F2" i="105"/>
  <c r="F5" i="106"/>
  <c r="F3" i="106"/>
  <c r="E2" i="104"/>
  <c r="C3" i="106"/>
  <c r="E4" i="105"/>
  <c r="F2" i="104"/>
  <c r="F3" i="104"/>
  <c r="C2" i="105"/>
  <c r="E2" i="105"/>
  <c r="F2" i="106"/>
  <c r="D5" i="105"/>
  <c r="E4" i="106"/>
  <c r="D5" i="104"/>
  <c r="C4" i="106"/>
  <c r="F3" i="105"/>
  <c r="E5" i="104"/>
  <c r="D3" i="104"/>
  <c r="E2" i="106"/>
  <c r="C3" i="105"/>
  <c r="F4" i="106"/>
  <c r="C2" i="104"/>
  <c r="C5" i="106"/>
  <c r="D3" i="105"/>
  <c r="E3" i="106"/>
  <c r="Q40" i="71" l="1"/>
  <c r="S40" i="71" s="1"/>
  <c r="Q72" i="71"/>
  <c r="S72" i="71" s="1"/>
  <c r="S9" i="71"/>
  <c r="I22" i="6"/>
  <c r="I23" i="6"/>
  <c r="I24" i="6"/>
  <c r="I25" i="6"/>
  <c r="I26" i="6"/>
  <c r="I27" i="6"/>
  <c r="I28" i="6"/>
  <c r="H23" i="6"/>
  <c r="H24" i="6"/>
  <c r="H25" i="6"/>
  <c r="H26" i="6"/>
  <c r="H27" i="6"/>
  <c r="H28" i="6"/>
  <c r="H22" i="6"/>
  <c r="O10" i="100" l="1"/>
  <c r="L10" i="100"/>
  <c r="I10" i="100"/>
  <c r="F10" i="100"/>
  <c r="E10" i="100"/>
  <c r="C10" i="100"/>
  <c r="O9" i="100"/>
  <c r="L9" i="100"/>
  <c r="I9" i="100"/>
  <c r="F9" i="100"/>
  <c r="E9" i="100"/>
  <c r="D9" i="100"/>
  <c r="C9" i="100"/>
  <c r="M3" i="100"/>
  <c r="O10" i="99"/>
  <c r="L10" i="99"/>
  <c r="I10" i="99"/>
  <c r="F10" i="99"/>
  <c r="E10" i="99"/>
  <c r="C10" i="99"/>
  <c r="O9" i="99"/>
  <c r="L9" i="99"/>
  <c r="I9" i="99"/>
  <c r="F9" i="99"/>
  <c r="E9" i="99"/>
  <c r="D9" i="99"/>
  <c r="C9" i="99"/>
  <c r="M3" i="99"/>
  <c r="O10" i="98"/>
  <c r="L10" i="98"/>
  <c r="I10" i="98"/>
  <c r="F10" i="98"/>
  <c r="E10" i="98"/>
  <c r="C10" i="98"/>
  <c r="O9" i="98"/>
  <c r="L9" i="98"/>
  <c r="I9" i="98"/>
  <c r="F9" i="98"/>
  <c r="E9" i="98"/>
  <c r="D9" i="98"/>
  <c r="C9" i="98"/>
  <c r="M3" i="98"/>
  <c r="O10" i="87"/>
  <c r="L10" i="87"/>
  <c r="I10" i="87"/>
  <c r="F10" i="87"/>
  <c r="E10" i="87"/>
  <c r="C10" i="87"/>
  <c r="O9" i="87"/>
  <c r="L9" i="87"/>
  <c r="I9" i="87"/>
  <c r="F9" i="87"/>
  <c r="E9" i="87"/>
  <c r="D9" i="87"/>
  <c r="C9" i="87"/>
  <c r="M3" i="87"/>
  <c r="H4" i="71" l="1"/>
  <c r="H5" i="71"/>
  <c r="H3" i="71"/>
  <c r="H10" i="71" l="1"/>
  <c r="G4" i="71"/>
  <c r="J4" i="71"/>
  <c r="G5" i="71"/>
  <c r="J5" i="71"/>
  <c r="G6" i="71"/>
  <c r="J6" i="71"/>
  <c r="J7" i="71"/>
  <c r="G8" i="71"/>
  <c r="J8" i="71"/>
  <c r="J3" i="71"/>
  <c r="G3" i="71"/>
  <c r="D106" i="98"/>
  <c r="D111" i="98"/>
  <c r="C58" i="100"/>
  <c r="D84" i="87"/>
  <c r="D132" i="98"/>
  <c r="D149" i="98"/>
  <c r="F158" i="99"/>
  <c r="D125" i="99"/>
  <c r="D125" i="87"/>
  <c r="D114" i="98"/>
  <c r="C72" i="99"/>
  <c r="E106" i="87"/>
  <c r="D101" i="87"/>
  <c r="E18" i="100"/>
  <c r="F157" i="87"/>
  <c r="C21" i="100"/>
  <c r="D128" i="98"/>
  <c r="D92" i="99"/>
  <c r="E99" i="99"/>
  <c r="C65" i="98"/>
  <c r="E129" i="99"/>
  <c r="E102" i="100"/>
  <c r="F70" i="87"/>
  <c r="C38" i="99"/>
  <c r="E143" i="87"/>
  <c r="F134" i="98"/>
  <c r="F69" i="100"/>
  <c r="F29" i="98"/>
  <c r="E142" i="98"/>
  <c r="C123" i="99"/>
  <c r="D154" i="99"/>
  <c r="D65" i="98"/>
  <c r="C72" i="100"/>
  <c r="C116" i="99"/>
  <c r="F72" i="99"/>
  <c r="C114" i="87"/>
  <c r="C43" i="87"/>
  <c r="E112" i="99"/>
  <c r="F114" i="98"/>
  <c r="C48" i="87"/>
  <c r="C39" i="100"/>
  <c r="E84" i="87"/>
  <c r="C153" i="98"/>
  <c r="F85" i="98"/>
  <c r="F91" i="99"/>
  <c r="F89" i="99"/>
  <c r="E94" i="100"/>
  <c r="E142" i="87"/>
  <c r="F107" i="98"/>
  <c r="E61" i="98"/>
  <c r="D146" i="98"/>
  <c r="D77" i="99"/>
  <c r="E12" i="99"/>
  <c r="E31" i="87"/>
  <c r="E115" i="87"/>
  <c r="C134" i="99"/>
  <c r="C94" i="99"/>
  <c r="D91" i="99"/>
  <c r="C99" i="99"/>
  <c r="F115" i="87"/>
  <c r="F50" i="99"/>
  <c r="D49" i="87"/>
  <c r="F134" i="87"/>
  <c r="D119" i="98"/>
  <c r="E93" i="98"/>
  <c r="E112" i="87"/>
  <c r="D85" i="98"/>
  <c r="C31" i="99"/>
  <c r="E68" i="98"/>
  <c r="C98" i="98"/>
  <c r="C125" i="99"/>
  <c r="E156" i="99"/>
  <c r="D52" i="99"/>
  <c r="D63" i="99"/>
  <c r="D123" i="87"/>
  <c r="D50" i="87"/>
  <c r="C33" i="99"/>
  <c r="F132" i="99"/>
  <c r="F53" i="99"/>
  <c r="C76" i="100"/>
  <c r="E85" i="100"/>
  <c r="C57" i="87"/>
  <c r="F79" i="87"/>
  <c r="F13" i="99"/>
  <c r="D86" i="99"/>
  <c r="F122" i="98"/>
  <c r="E97" i="98"/>
  <c r="F73" i="100"/>
  <c r="F45" i="99"/>
  <c r="E78" i="99"/>
  <c r="E135" i="99"/>
  <c r="D11" i="99"/>
  <c r="C98" i="100"/>
  <c r="E158" i="98"/>
  <c r="D53" i="87"/>
  <c r="D152" i="87"/>
  <c r="D89" i="100"/>
  <c r="E49" i="87"/>
  <c r="F28" i="98"/>
  <c r="F127" i="87"/>
  <c r="E120" i="99"/>
  <c r="C126" i="98"/>
  <c r="D79" i="98"/>
  <c r="D28" i="100"/>
  <c r="C39" i="98"/>
  <c r="D12" i="99"/>
  <c r="F23" i="98"/>
  <c r="D160" i="98"/>
  <c r="C95" i="99"/>
  <c r="E138" i="87"/>
  <c r="F55" i="99"/>
  <c r="F89" i="100"/>
  <c r="D74" i="87"/>
  <c r="C122" i="87"/>
  <c r="D155" i="87"/>
  <c r="C69" i="87"/>
  <c r="C26" i="87"/>
  <c r="F50" i="87"/>
  <c r="F105" i="100"/>
  <c r="C80" i="100"/>
  <c r="F111" i="87"/>
  <c r="C36" i="100"/>
  <c r="C41" i="87"/>
  <c r="C95" i="100"/>
  <c r="C29" i="98"/>
  <c r="D67" i="87"/>
  <c r="D22" i="100"/>
  <c r="F107" i="87"/>
  <c r="F157" i="98"/>
  <c r="D42" i="99"/>
  <c r="D170" i="98"/>
  <c r="E129" i="87"/>
  <c r="F129" i="99"/>
  <c r="E108" i="98"/>
  <c r="C47" i="98"/>
  <c r="D53" i="98"/>
  <c r="E96" i="100"/>
  <c r="D171" i="98"/>
  <c r="F35" i="98"/>
  <c r="C105" i="99"/>
  <c r="C15" i="87"/>
  <c r="C46" i="87"/>
  <c r="D82" i="98"/>
  <c r="D21" i="99"/>
  <c r="D11" i="98"/>
  <c r="E116" i="99"/>
  <c r="D43" i="100"/>
  <c r="F75" i="98"/>
  <c r="D169" i="98"/>
  <c r="C72" i="87"/>
  <c r="F131" i="87"/>
  <c r="D165" i="87"/>
  <c r="D59" i="87"/>
  <c r="D60" i="99"/>
  <c r="F89" i="98"/>
  <c r="F113" i="98"/>
  <c r="D134" i="87"/>
  <c r="D96" i="100"/>
  <c r="C128" i="87"/>
  <c r="E39" i="98"/>
  <c r="F143" i="99"/>
  <c r="C54" i="100"/>
  <c r="C49" i="99"/>
  <c r="C105" i="98"/>
  <c r="F18" i="87"/>
  <c r="E76" i="99"/>
  <c r="F73" i="99"/>
  <c r="E45" i="98"/>
  <c r="F51" i="100"/>
  <c r="D129" i="87"/>
  <c r="D127" i="98"/>
  <c r="F81" i="98"/>
  <c r="D137" i="87"/>
  <c r="F90" i="99"/>
  <c r="E75" i="98"/>
  <c r="D15" i="98"/>
  <c r="D136" i="99"/>
  <c r="D63" i="100"/>
  <c r="C42" i="98"/>
  <c r="F40" i="100"/>
  <c r="D150" i="99"/>
  <c r="D66" i="98"/>
  <c r="F12" i="100"/>
  <c r="F72" i="100"/>
  <c r="F101" i="87"/>
  <c r="C108" i="87"/>
  <c r="D167" i="99"/>
  <c r="F151" i="99"/>
  <c r="E139" i="99"/>
  <c r="F136" i="87"/>
  <c r="C116" i="98"/>
  <c r="E72" i="100"/>
  <c r="C64" i="98"/>
  <c r="C168" i="98"/>
  <c r="F43" i="99"/>
  <c r="D44" i="99"/>
  <c r="C135" i="98"/>
  <c r="F43" i="87"/>
  <c r="D136" i="98"/>
  <c r="D72" i="99"/>
  <c r="C161" i="87"/>
  <c r="F73" i="98"/>
  <c r="E101" i="99"/>
  <c r="F56" i="87"/>
  <c r="E18" i="98"/>
  <c r="F131" i="99"/>
  <c r="C65" i="100"/>
  <c r="F114" i="87"/>
  <c r="C85" i="99"/>
  <c r="E45" i="100"/>
  <c r="F116" i="98"/>
  <c r="D116" i="87"/>
  <c r="F19" i="99"/>
  <c r="D163" i="99"/>
  <c r="E118" i="87"/>
  <c r="E66" i="100"/>
  <c r="F23" i="100"/>
  <c r="D113" i="87"/>
  <c r="D101" i="99"/>
  <c r="C34" i="100"/>
  <c r="D94" i="100"/>
  <c r="C49" i="98"/>
  <c r="D68" i="100"/>
  <c r="D161" i="99"/>
  <c r="F168" i="98"/>
  <c r="C143" i="98"/>
  <c r="F70" i="99"/>
  <c r="D52" i="100"/>
  <c r="D140" i="98"/>
  <c r="E51" i="99"/>
  <c r="C81" i="100"/>
  <c r="F125" i="98"/>
  <c r="F68" i="99"/>
  <c r="C136" i="99"/>
  <c r="D50" i="100"/>
  <c r="F54" i="98"/>
  <c r="E98" i="87"/>
  <c r="C100" i="87"/>
  <c r="C25" i="99"/>
  <c r="D39" i="99"/>
  <c r="D149" i="87"/>
  <c r="E44" i="87"/>
  <c r="D109" i="98"/>
  <c r="C109" i="99"/>
  <c r="F23" i="87"/>
  <c r="C55" i="100"/>
  <c r="D47" i="99"/>
  <c r="E141" i="99"/>
  <c r="E33" i="100"/>
  <c r="F137" i="99"/>
  <c r="C109" i="87"/>
  <c r="C71" i="87"/>
  <c r="C65" i="87"/>
  <c r="F166" i="99"/>
  <c r="E114" i="98"/>
  <c r="E165" i="98"/>
  <c r="D113" i="98"/>
  <c r="F27" i="87"/>
  <c r="C160" i="99"/>
  <c r="D157" i="98"/>
  <c r="E55" i="87"/>
  <c r="D99" i="98"/>
  <c r="E11" i="87"/>
  <c r="D170" i="87"/>
  <c r="E49" i="98"/>
  <c r="E109" i="87"/>
  <c r="C151" i="99"/>
  <c r="D48" i="98"/>
  <c r="C96" i="100"/>
  <c r="E96" i="98"/>
  <c r="E138" i="99"/>
  <c r="E151" i="87"/>
  <c r="F36" i="87"/>
  <c r="E132" i="99"/>
  <c r="E21" i="98"/>
  <c r="E77" i="87"/>
  <c r="C32" i="99"/>
  <c r="F39" i="100"/>
  <c r="E77" i="100"/>
  <c r="C115" i="98"/>
  <c r="F42" i="99"/>
  <c r="C167" i="98"/>
  <c r="C25" i="98"/>
  <c r="F64" i="87"/>
  <c r="E29" i="87"/>
  <c r="F107" i="99"/>
  <c r="C19" i="100"/>
  <c r="C160" i="98"/>
  <c r="F76" i="100"/>
  <c r="D13" i="100"/>
  <c r="D63" i="98"/>
  <c r="D117" i="87"/>
  <c r="E160" i="99"/>
  <c r="E18" i="87"/>
  <c r="D19" i="87"/>
  <c r="F37" i="100"/>
  <c r="F118" i="98"/>
  <c r="F79" i="99"/>
  <c r="F163" i="99"/>
  <c r="D66" i="100"/>
  <c r="C50" i="100"/>
  <c r="D167" i="98"/>
  <c r="C64" i="99"/>
  <c r="D36" i="99"/>
  <c r="D44" i="98"/>
  <c r="F46" i="98"/>
  <c r="D65" i="100"/>
  <c r="F26" i="100"/>
  <c r="F37" i="98"/>
  <c r="D67" i="99"/>
  <c r="C26" i="98"/>
  <c r="E64" i="99"/>
  <c r="C91" i="87"/>
  <c r="C63" i="100"/>
  <c r="D145" i="99"/>
  <c r="E54" i="99"/>
  <c r="E114" i="87"/>
  <c r="C31" i="87"/>
  <c r="D64" i="100"/>
  <c r="E73" i="100"/>
  <c r="F100" i="99"/>
  <c r="D82" i="100"/>
  <c r="E14" i="98"/>
  <c r="E127" i="98"/>
  <c r="C97" i="100"/>
  <c r="E152" i="98"/>
  <c r="E131" i="98"/>
  <c r="E127" i="99"/>
  <c r="D59" i="99"/>
  <c r="E53" i="99"/>
  <c r="D84" i="98"/>
  <c r="F98" i="87"/>
  <c r="E38" i="99"/>
  <c r="F99" i="99"/>
  <c r="D117" i="98"/>
  <c r="D62" i="99"/>
  <c r="D23" i="98"/>
  <c r="E94" i="99"/>
  <c r="C152" i="98"/>
  <c r="F11" i="87"/>
  <c r="F153" i="87"/>
  <c r="E95" i="87"/>
  <c r="D112" i="99"/>
  <c r="E129" i="98"/>
  <c r="C32" i="98"/>
  <c r="F126" i="87"/>
  <c r="E153" i="99"/>
  <c r="F156" i="87"/>
  <c r="F16" i="99"/>
  <c r="F25" i="98"/>
  <c r="C77" i="87"/>
  <c r="E28" i="87"/>
  <c r="F163" i="98"/>
  <c r="C133" i="98"/>
  <c r="E110" i="87"/>
  <c r="E165" i="99"/>
  <c r="E98" i="98"/>
  <c r="D131" i="99"/>
  <c r="E170" i="87"/>
  <c r="C98" i="87"/>
  <c r="D137" i="98"/>
  <c r="D107" i="98"/>
  <c r="C135" i="99"/>
  <c r="C19" i="98"/>
  <c r="E130" i="98"/>
  <c r="D104" i="98"/>
  <c r="F13" i="100"/>
  <c r="C37" i="99"/>
  <c r="F103" i="87"/>
  <c r="F96" i="98"/>
  <c r="D146" i="87"/>
  <c r="F74" i="98"/>
  <c r="D139" i="98"/>
  <c r="F51" i="99"/>
  <c r="C124" i="87"/>
  <c r="E35" i="87"/>
  <c r="F15" i="87"/>
  <c r="C129" i="98"/>
  <c r="D102" i="98"/>
  <c r="C151" i="98"/>
  <c r="F159" i="98"/>
  <c r="F106" i="98"/>
  <c r="E152" i="87"/>
  <c r="F84" i="99"/>
  <c r="C45" i="99"/>
  <c r="D157" i="99"/>
  <c r="E86" i="99"/>
  <c r="D48" i="99"/>
  <c r="C38" i="98"/>
  <c r="D130" i="98"/>
  <c r="E72" i="98"/>
  <c r="E159" i="87"/>
  <c r="F161" i="99"/>
  <c r="C82" i="87"/>
  <c r="E28" i="98"/>
  <c r="E127" i="87"/>
  <c r="F38" i="98"/>
  <c r="E117" i="98"/>
  <c r="E105" i="99"/>
  <c r="D11" i="100"/>
  <c r="E35" i="99"/>
  <c r="E46" i="100"/>
  <c r="C52" i="98"/>
  <c r="D80" i="98"/>
  <c r="C20" i="100"/>
  <c r="E73" i="99"/>
  <c r="C115" i="87"/>
  <c r="C67" i="100"/>
  <c r="E85" i="87"/>
  <c r="D101" i="98"/>
  <c r="E47" i="100"/>
  <c r="D97" i="98"/>
  <c r="C81" i="87"/>
  <c r="E92" i="100"/>
  <c r="D14" i="87"/>
  <c r="D125" i="98"/>
  <c r="C73" i="99"/>
  <c r="E153" i="87"/>
  <c r="E159" i="98"/>
  <c r="F42" i="98"/>
  <c r="F130" i="87"/>
  <c r="C91" i="99"/>
  <c r="F86" i="87"/>
  <c r="F112" i="99"/>
  <c r="D139" i="99"/>
  <c r="C159" i="99"/>
  <c r="E34" i="87"/>
  <c r="D131" i="87"/>
  <c r="F59" i="98"/>
  <c r="D38" i="100"/>
  <c r="F111" i="98"/>
  <c r="E65" i="98"/>
  <c r="D160" i="87"/>
  <c r="F151" i="87"/>
  <c r="C120" i="99"/>
  <c r="D98" i="99"/>
  <c r="D124" i="98"/>
  <c r="E167" i="99"/>
  <c r="F154" i="87"/>
  <c r="C75" i="87"/>
  <c r="D76" i="98"/>
  <c r="C121" i="98"/>
  <c r="E148" i="87"/>
  <c r="F49" i="100"/>
  <c r="D98" i="98"/>
  <c r="D95" i="87"/>
  <c r="F27" i="99"/>
  <c r="E37" i="100"/>
  <c r="E119" i="87"/>
  <c r="E31" i="100"/>
  <c r="E125" i="87"/>
  <c r="C110" i="99"/>
  <c r="D105" i="87"/>
  <c r="C83" i="87"/>
  <c r="D43" i="87"/>
  <c r="F95" i="100"/>
  <c r="F22" i="98"/>
  <c r="D76" i="100"/>
  <c r="E164" i="98"/>
  <c r="C78" i="87"/>
  <c r="F108" i="98"/>
  <c r="D75" i="100"/>
  <c r="D12" i="98"/>
  <c r="D81" i="98"/>
  <c r="E102" i="98"/>
  <c r="E60" i="87"/>
  <c r="D24" i="100"/>
  <c r="D70" i="98"/>
  <c r="E80" i="87"/>
  <c r="F17" i="98"/>
  <c r="E166" i="99"/>
  <c r="C104" i="87"/>
  <c r="F29" i="99"/>
  <c r="C158" i="87"/>
  <c r="E110" i="98"/>
  <c r="D151" i="99"/>
  <c r="D33" i="99"/>
  <c r="E43" i="100"/>
  <c r="C72" i="98"/>
  <c r="F71" i="98"/>
  <c r="C138" i="87"/>
  <c r="E51" i="100"/>
  <c r="D56" i="98"/>
  <c r="C103" i="100"/>
  <c r="D148" i="99"/>
  <c r="D79" i="99"/>
  <c r="C163" i="99"/>
  <c r="C85" i="87"/>
  <c r="E161" i="87"/>
  <c r="E172" i="87"/>
  <c r="E146" i="87"/>
  <c r="C24" i="99"/>
  <c r="C168" i="87"/>
  <c r="C41" i="99"/>
  <c r="E89" i="99"/>
  <c r="D94" i="87"/>
  <c r="F116" i="87"/>
  <c r="E86" i="98"/>
  <c r="C48" i="100"/>
  <c r="D70" i="99"/>
  <c r="E56" i="98"/>
  <c r="E41" i="99"/>
  <c r="C88" i="99"/>
  <c r="E92" i="87"/>
  <c r="E108" i="99"/>
  <c r="F34" i="100"/>
  <c r="C52" i="99"/>
  <c r="D128" i="99"/>
  <c r="D16" i="99"/>
  <c r="F94" i="87"/>
  <c r="F21" i="99"/>
  <c r="E82" i="98"/>
  <c r="F18" i="99"/>
  <c r="C140" i="99"/>
  <c r="D46" i="99"/>
  <c r="D48" i="87"/>
  <c r="D144" i="99"/>
  <c r="D136" i="87"/>
  <c r="F115" i="98"/>
  <c r="F69" i="87"/>
  <c r="D91" i="98"/>
  <c r="D106" i="87"/>
  <c r="E91" i="87"/>
  <c r="D120" i="99"/>
  <c r="F130" i="98"/>
  <c r="D78" i="87"/>
  <c r="C20" i="87"/>
  <c r="C166" i="99"/>
  <c r="D45" i="98"/>
  <c r="D72" i="100"/>
  <c r="E36" i="87"/>
  <c r="E111" i="98"/>
  <c r="C16" i="99"/>
  <c r="E156" i="98"/>
  <c r="D24" i="87"/>
  <c r="D74" i="98"/>
  <c r="D126" i="98"/>
  <c r="D168" i="87"/>
  <c r="E137" i="98"/>
  <c r="F85" i="99"/>
  <c r="E70" i="99"/>
  <c r="C165" i="98"/>
  <c r="E134" i="98"/>
  <c r="F70" i="100"/>
  <c r="C67" i="98"/>
  <c r="E115" i="98"/>
  <c r="D86" i="98"/>
  <c r="E144" i="87"/>
  <c r="C149" i="98"/>
  <c r="C118" i="98"/>
  <c r="C123" i="98"/>
  <c r="D51" i="100"/>
  <c r="C145" i="87"/>
  <c r="E41" i="87"/>
  <c r="F93" i="98"/>
  <c r="E95" i="99"/>
  <c r="E62" i="99"/>
  <c r="F102" i="100"/>
  <c r="C22" i="100"/>
  <c r="D19" i="100"/>
  <c r="C145" i="98"/>
  <c r="F39" i="99"/>
  <c r="C112" i="98"/>
  <c r="E131" i="99"/>
  <c r="E158" i="99"/>
  <c r="E92" i="99"/>
  <c r="E102" i="99"/>
  <c r="F38" i="99"/>
  <c r="E166" i="87"/>
  <c r="C161" i="99"/>
  <c r="E55" i="100"/>
  <c r="D110" i="99"/>
  <c r="C170" i="98"/>
  <c r="F34" i="87"/>
  <c r="D103" i="99"/>
  <c r="D18" i="87"/>
  <c r="C129" i="99"/>
  <c r="D107" i="99"/>
  <c r="D148" i="98"/>
  <c r="F54" i="99"/>
  <c r="D35" i="99"/>
  <c r="C34" i="99"/>
  <c r="F159" i="87"/>
  <c r="F126" i="98"/>
  <c r="E12" i="87"/>
  <c r="F27" i="100"/>
  <c r="C26" i="100"/>
  <c r="F84" i="100"/>
  <c r="E83" i="99"/>
  <c r="F109" i="99"/>
  <c r="E134" i="87"/>
  <c r="E104" i="99"/>
  <c r="E85" i="99"/>
  <c r="D157" i="87"/>
  <c r="C56" i="99"/>
  <c r="C122" i="99"/>
  <c r="F46" i="87"/>
  <c r="C153" i="99"/>
  <c r="D152" i="99"/>
  <c r="E37" i="98"/>
  <c r="C37" i="100"/>
  <c r="E135" i="87"/>
  <c r="C102" i="99"/>
  <c r="E126" i="87"/>
  <c r="D148" i="87"/>
  <c r="F74" i="87"/>
  <c r="F128" i="98"/>
  <c r="F144" i="87"/>
  <c r="C95" i="87"/>
  <c r="D39" i="87"/>
  <c r="E148" i="98"/>
  <c r="F171" i="98"/>
  <c r="D52" i="87"/>
  <c r="E91" i="99"/>
  <c r="D31" i="98"/>
  <c r="E137" i="87"/>
  <c r="E100" i="98"/>
  <c r="E65" i="100"/>
  <c r="C11" i="87"/>
  <c r="D82" i="87"/>
  <c r="F31" i="99"/>
  <c r="D38" i="99"/>
  <c r="D147" i="99"/>
  <c r="F98" i="100"/>
  <c r="D135" i="87"/>
  <c r="C23" i="100"/>
  <c r="E167" i="87"/>
  <c r="F128" i="99"/>
  <c r="E99" i="100"/>
  <c r="E39" i="100"/>
  <c r="F30" i="99"/>
  <c r="E87" i="99"/>
  <c r="C83" i="98"/>
  <c r="F127" i="99"/>
  <c r="F39" i="98"/>
  <c r="C86" i="98"/>
  <c r="C24" i="98"/>
  <c r="E125" i="98"/>
  <c r="C86" i="99"/>
  <c r="C139" i="99"/>
  <c r="F64" i="98"/>
  <c r="E113" i="99"/>
  <c r="F69" i="99"/>
  <c r="E142" i="99"/>
  <c r="E32" i="98"/>
  <c r="D99" i="99"/>
  <c r="E147" i="99"/>
  <c r="C150" i="87"/>
  <c r="E38" i="100"/>
  <c r="C11" i="98"/>
  <c r="E16" i="87"/>
  <c r="C71" i="98"/>
  <c r="F93" i="100"/>
  <c r="F14" i="99"/>
  <c r="D60" i="87"/>
  <c r="F119" i="99"/>
  <c r="F108" i="87"/>
  <c r="F136" i="98"/>
  <c r="F154" i="99"/>
  <c r="F24" i="100"/>
  <c r="F80" i="100"/>
  <c r="F20" i="99"/>
  <c r="F123" i="99"/>
  <c r="D96" i="99"/>
  <c r="F22" i="87"/>
  <c r="F42" i="87"/>
  <c r="E86" i="100"/>
  <c r="F41" i="100"/>
  <c r="F139" i="98"/>
  <c r="E63" i="99"/>
  <c r="C84" i="100"/>
  <c r="E84" i="98"/>
  <c r="F106" i="99"/>
  <c r="F151" i="98"/>
  <c r="D42" i="87"/>
  <c r="F31" i="98"/>
  <c r="C26" i="99"/>
  <c r="D75" i="99"/>
  <c r="D105" i="99"/>
  <c r="F95" i="99"/>
  <c r="F12" i="98"/>
  <c r="C167" i="99"/>
  <c r="E70" i="100"/>
  <c r="C77" i="100"/>
  <c r="F122" i="99"/>
  <c r="F125" i="87"/>
  <c r="E150" i="87"/>
  <c r="C114" i="99"/>
  <c r="C101" i="87"/>
  <c r="D94" i="98"/>
  <c r="D41" i="99"/>
  <c r="C127" i="98"/>
  <c r="D121" i="98"/>
  <c r="C79" i="98"/>
  <c r="C107" i="87"/>
  <c r="F102" i="99"/>
  <c r="F55" i="100"/>
  <c r="E150" i="98"/>
  <c r="F98" i="98"/>
  <c r="C148" i="98"/>
  <c r="D120" i="87"/>
  <c r="F11" i="99"/>
  <c r="C67" i="99"/>
  <c r="E126" i="98"/>
  <c r="F21" i="87"/>
  <c r="C103" i="98"/>
  <c r="C34" i="87"/>
  <c r="C37" i="87"/>
  <c r="C18" i="98"/>
  <c r="D106" i="100"/>
  <c r="C166" i="87"/>
  <c r="E171" i="87"/>
  <c r="D100" i="100"/>
  <c r="C87" i="99"/>
  <c r="F15" i="99"/>
  <c r="C115" i="99"/>
  <c r="C167" i="87"/>
  <c r="C141" i="99"/>
  <c r="C40" i="99"/>
  <c r="C146" i="87"/>
  <c r="D150" i="98"/>
  <c r="E30" i="100"/>
  <c r="D28" i="98"/>
  <c r="D94" i="99"/>
  <c r="D169" i="87"/>
  <c r="E44" i="99"/>
  <c r="E170" i="98"/>
  <c r="D113" i="99"/>
  <c r="E136" i="98"/>
  <c r="F135" i="99"/>
  <c r="D138" i="99"/>
  <c r="E64" i="87"/>
  <c r="F117" i="87"/>
  <c r="C123" i="87"/>
  <c r="D89" i="98"/>
  <c r="F14" i="87"/>
  <c r="C141" i="87"/>
  <c r="C21" i="98"/>
  <c r="D167" i="87"/>
  <c r="C92" i="99"/>
  <c r="C84" i="98"/>
  <c r="D93" i="98"/>
  <c r="D101" i="100"/>
  <c r="C133" i="99"/>
  <c r="C150" i="98"/>
  <c r="C147" i="98"/>
  <c r="D57" i="99"/>
  <c r="C51" i="100"/>
  <c r="E83" i="87"/>
  <c r="C55" i="98"/>
  <c r="C23" i="98"/>
  <c r="C87" i="98"/>
  <c r="E113" i="87"/>
  <c r="F123" i="98"/>
  <c r="D41" i="98"/>
  <c r="D139" i="87"/>
  <c r="E75" i="100"/>
  <c r="D85" i="99"/>
  <c r="C89" i="98"/>
  <c r="C152" i="99"/>
  <c r="D17" i="98"/>
  <c r="E17" i="100"/>
  <c r="C46" i="98"/>
  <c r="D18" i="99"/>
  <c r="D96" i="87"/>
  <c r="D55" i="99"/>
  <c r="E31" i="98"/>
  <c r="D34" i="99"/>
  <c r="E95" i="98"/>
  <c r="C39" i="99"/>
  <c r="F154" i="98"/>
  <c r="E82" i="99"/>
  <c r="D135" i="98"/>
  <c r="D149" i="99"/>
  <c r="D105" i="100"/>
  <c r="E97" i="100"/>
  <c r="C21" i="87"/>
  <c r="F67" i="100"/>
  <c r="C96" i="98"/>
  <c r="D57" i="98"/>
  <c r="E169" i="87"/>
  <c r="C47" i="99"/>
  <c r="E140" i="98"/>
  <c r="F63" i="98"/>
  <c r="E34" i="100"/>
  <c r="C60" i="98"/>
  <c r="D141" i="87"/>
  <c r="D122" i="98"/>
  <c r="C119" i="87"/>
  <c r="E85" i="98"/>
  <c r="E154" i="87"/>
  <c r="E43" i="98"/>
  <c r="C169" i="98"/>
  <c r="D97" i="99"/>
  <c r="F104" i="99"/>
  <c r="C42" i="99"/>
  <c r="E168" i="87"/>
  <c r="F150" i="98"/>
  <c r="D34" i="100"/>
  <c r="C62" i="100"/>
  <c r="F62" i="99"/>
  <c r="D23" i="100"/>
  <c r="C76" i="98"/>
  <c r="D55" i="87"/>
  <c r="D56" i="99"/>
  <c r="D75" i="98"/>
  <c r="D30" i="100"/>
  <c r="E14" i="100"/>
  <c r="D26" i="87"/>
  <c r="F19" i="100"/>
  <c r="F25" i="100"/>
  <c r="E88" i="87"/>
  <c r="D126" i="87"/>
  <c r="F92" i="100"/>
  <c r="E144" i="99"/>
  <c r="E134" i="99"/>
  <c r="D49" i="100"/>
  <c r="E93" i="99"/>
  <c r="F95" i="98"/>
  <c r="E42" i="87"/>
  <c r="C57" i="98"/>
  <c r="D15" i="99"/>
  <c r="C22" i="99"/>
  <c r="F22" i="100"/>
  <c r="C75" i="98"/>
  <c r="F158" i="87"/>
  <c r="F62" i="98"/>
  <c r="E51" i="87"/>
  <c r="F138" i="87"/>
  <c r="D25" i="87"/>
  <c r="E77" i="98"/>
  <c r="E103" i="100"/>
  <c r="D84" i="99"/>
  <c r="F131" i="98"/>
  <c r="F48" i="99"/>
  <c r="F155" i="87"/>
  <c r="D62" i="98"/>
  <c r="D18" i="98"/>
  <c r="C78" i="99"/>
  <c r="C111" i="98"/>
  <c r="C106" i="87"/>
  <c r="C95" i="98"/>
  <c r="F97" i="100"/>
  <c r="D53" i="100"/>
  <c r="E47" i="98"/>
  <c r="D156" i="87"/>
  <c r="E124" i="98"/>
  <c r="C68" i="100"/>
  <c r="F90" i="100"/>
  <c r="F57" i="87"/>
  <c r="E130" i="87"/>
  <c r="C42" i="100"/>
  <c r="F81" i="99"/>
  <c r="D68" i="98"/>
  <c r="C75" i="99"/>
  <c r="C148" i="99"/>
  <c r="F33" i="98"/>
  <c r="C80" i="99"/>
  <c r="E13" i="98"/>
  <c r="F104" i="98"/>
  <c r="C82" i="98"/>
  <c r="E171" i="98"/>
  <c r="D58" i="98"/>
  <c r="E87" i="100"/>
  <c r="C113" i="98"/>
  <c r="C149" i="87"/>
  <c r="F61" i="100"/>
  <c r="E55" i="99"/>
  <c r="C18" i="100"/>
  <c r="F100" i="98"/>
  <c r="F80" i="87"/>
  <c r="E89" i="98"/>
  <c r="F60" i="99"/>
  <c r="E96" i="87"/>
  <c r="E38" i="87"/>
  <c r="F95" i="87"/>
  <c r="E148" i="99"/>
  <c r="D151" i="98"/>
  <c r="D45" i="99"/>
  <c r="C135" i="87"/>
  <c r="F120" i="98"/>
  <c r="E25" i="98"/>
  <c r="E23" i="100"/>
  <c r="F170" i="98"/>
  <c r="C157" i="99"/>
  <c r="E62" i="98"/>
  <c r="D172" i="98"/>
  <c r="C97" i="99"/>
  <c r="F57" i="99"/>
  <c r="C13" i="98"/>
  <c r="D102" i="100"/>
  <c r="F91" i="98"/>
  <c r="E149" i="99"/>
  <c r="F68" i="98"/>
  <c r="E159" i="99"/>
  <c r="D54" i="99"/>
  <c r="E56" i="99"/>
  <c r="F172" i="87"/>
  <c r="F52" i="98"/>
  <c r="F17" i="87"/>
  <c r="F72" i="98"/>
  <c r="E146" i="98"/>
  <c r="E81" i="100"/>
  <c r="E36" i="99"/>
  <c r="C87" i="100"/>
  <c r="C104" i="98"/>
  <c r="E43" i="99"/>
  <c r="D102" i="87"/>
  <c r="F165" i="87"/>
  <c r="C66" i="99"/>
  <c r="E83" i="98"/>
  <c r="C99" i="87"/>
  <c r="F40" i="98"/>
  <c r="D87" i="99"/>
  <c r="D61" i="87"/>
  <c r="F92" i="99"/>
  <c r="D118" i="99"/>
  <c r="D31" i="99"/>
  <c r="F104" i="87"/>
  <c r="E96" i="99"/>
  <c r="D98" i="87"/>
  <c r="E12" i="100"/>
  <c r="F150" i="87"/>
  <c r="D85" i="87"/>
  <c r="E122" i="99"/>
  <c r="C29" i="99"/>
  <c r="D67" i="98"/>
  <c r="D46" i="100"/>
  <c r="E56" i="87"/>
  <c r="F38" i="87"/>
  <c r="C50" i="99"/>
  <c r="C62" i="87"/>
  <c r="E94" i="87"/>
  <c r="C25" i="87"/>
  <c r="E42" i="100"/>
  <c r="C94" i="100"/>
  <c r="E58" i="100"/>
  <c r="C52" i="100"/>
  <c r="E17" i="99"/>
  <c r="E64" i="98"/>
  <c r="E100" i="87"/>
  <c r="C162" i="87"/>
  <c r="E87" i="98"/>
  <c r="E105" i="98"/>
  <c r="D129" i="98"/>
  <c r="D103" i="100"/>
  <c r="C86" i="87"/>
  <c r="C83" i="100"/>
  <c r="C164" i="87"/>
  <c r="F139" i="87"/>
  <c r="E21" i="87"/>
  <c r="E101" i="87"/>
  <c r="D159" i="87"/>
  <c r="E78" i="100"/>
  <c r="F88" i="98"/>
  <c r="C47" i="100"/>
  <c r="E19" i="100"/>
  <c r="E59" i="87"/>
  <c r="D71" i="87"/>
  <c r="F47" i="98"/>
  <c r="D123" i="99"/>
  <c r="C51" i="87"/>
  <c r="F87" i="99"/>
  <c r="F133" i="99"/>
  <c r="C28" i="98"/>
  <c r="E62" i="100"/>
  <c r="C157" i="98"/>
  <c r="F124" i="98"/>
  <c r="F117" i="99"/>
  <c r="F75" i="99"/>
  <c r="C88" i="100"/>
  <c r="F139" i="99"/>
  <c r="D143" i="99"/>
  <c r="E126" i="99"/>
  <c r="E73" i="98"/>
  <c r="D132" i="99"/>
  <c r="E152" i="99"/>
  <c r="E139" i="87"/>
  <c r="C94" i="87"/>
  <c r="E41" i="98"/>
  <c r="C101" i="99"/>
  <c r="C90" i="98"/>
  <c r="F82" i="100"/>
  <c r="F61" i="87"/>
  <c r="E118" i="99"/>
  <c r="E74" i="98"/>
  <c r="E119" i="99"/>
  <c r="F20" i="87"/>
  <c r="C105" i="100"/>
  <c r="D74" i="100"/>
  <c r="F41" i="98"/>
  <c r="C30" i="100"/>
  <c r="C30" i="98"/>
  <c r="E40" i="99"/>
  <c r="F88" i="100"/>
  <c r="C148" i="87"/>
  <c r="C56" i="98"/>
  <c r="D92" i="98"/>
  <c r="F47" i="100"/>
  <c r="D52" i="98"/>
  <c r="F16" i="87"/>
  <c r="C85" i="100"/>
  <c r="D25" i="99"/>
  <c r="F88" i="99"/>
  <c r="E44" i="100"/>
  <c r="D166" i="87"/>
  <c r="C161" i="98"/>
  <c r="D72" i="87"/>
  <c r="C64" i="87"/>
  <c r="D164" i="98"/>
  <c r="F77" i="100"/>
  <c r="C30" i="99"/>
  <c r="E43" i="87"/>
  <c r="F48" i="98"/>
  <c r="D24" i="98"/>
  <c r="E79" i="99"/>
  <c r="C117" i="87"/>
  <c r="E25" i="87"/>
  <c r="C45" i="100"/>
  <c r="E83" i="100"/>
  <c r="C38" i="100"/>
  <c r="D54" i="87"/>
  <c r="F65" i="99"/>
  <c r="F37" i="99"/>
  <c r="C32" i="100"/>
  <c r="F165" i="98"/>
  <c r="C156" i="87"/>
  <c r="F67" i="99"/>
  <c r="E113" i="98"/>
  <c r="C147" i="99"/>
  <c r="E76" i="87"/>
  <c r="F50" i="98"/>
  <c r="E69" i="100"/>
  <c r="F81" i="87"/>
  <c r="D93" i="100"/>
  <c r="F76" i="99"/>
  <c r="F91" i="100"/>
  <c r="E67" i="98"/>
  <c r="C92" i="98"/>
  <c r="F103" i="99"/>
  <c r="F64" i="100"/>
  <c r="C139" i="87"/>
  <c r="E70" i="87"/>
  <c r="F119" i="98"/>
  <c r="F40" i="87"/>
  <c r="C39" i="87"/>
  <c r="C153" i="87"/>
  <c r="D59" i="100"/>
  <c r="C125" i="98"/>
  <c r="F12" i="99"/>
  <c r="C118" i="87"/>
  <c r="F77" i="98"/>
  <c r="E105" i="87"/>
  <c r="E27" i="87"/>
  <c r="E162" i="99"/>
  <c r="C45" i="87"/>
  <c r="F160" i="87"/>
  <c r="F135" i="98"/>
  <c r="E106" i="98"/>
  <c r="F171" i="87"/>
  <c r="F160" i="98"/>
  <c r="E116" i="98"/>
  <c r="E63" i="87"/>
  <c r="F77" i="87"/>
  <c r="C163" i="98"/>
  <c r="E32" i="99"/>
  <c r="E60" i="99"/>
  <c r="D123" i="98"/>
  <c r="D78" i="99"/>
  <c r="F16" i="100"/>
  <c r="E100" i="100"/>
  <c r="C143" i="87"/>
  <c r="E80" i="99"/>
  <c r="C77" i="99"/>
  <c r="F39" i="87"/>
  <c r="D88" i="100"/>
  <c r="D162" i="99"/>
  <c r="E90" i="98"/>
  <c r="E52" i="87"/>
  <c r="E133" i="98"/>
  <c r="D127" i="87"/>
  <c r="C49" i="87"/>
  <c r="F15" i="100"/>
  <c r="F100" i="87"/>
  <c r="C38" i="87"/>
  <c r="E21" i="99"/>
  <c r="C111" i="87"/>
  <c r="E133" i="87"/>
  <c r="C171" i="87"/>
  <c r="F69" i="98"/>
  <c r="E121" i="87"/>
  <c r="C22" i="87"/>
  <c r="D88" i="87"/>
  <c r="F105" i="98"/>
  <c r="C131" i="87"/>
  <c r="C77" i="98"/>
  <c r="F141" i="87"/>
  <c r="D17" i="87"/>
  <c r="D141" i="99"/>
  <c r="D147" i="87"/>
  <c r="D30" i="87"/>
  <c r="C44" i="87"/>
  <c r="F83" i="98"/>
  <c r="F98" i="99"/>
  <c r="D114" i="99"/>
  <c r="D115" i="98"/>
  <c r="E16" i="99"/>
  <c r="D54" i="100"/>
  <c r="E57" i="99"/>
  <c r="F137" i="87"/>
  <c r="F141" i="99"/>
  <c r="E162" i="87"/>
  <c r="C128" i="99"/>
  <c r="C121" i="87"/>
  <c r="C35" i="100"/>
  <c r="E111" i="99"/>
  <c r="C125" i="87"/>
  <c r="F37" i="87"/>
  <c r="C143" i="99"/>
  <c r="D55" i="100"/>
  <c r="E101" i="100"/>
  <c r="D60" i="100"/>
  <c r="D91" i="87"/>
  <c r="F108" i="99"/>
  <c r="E55" i="98"/>
  <c r="C53" i="100"/>
  <c r="F78" i="87"/>
  <c r="D44" i="87"/>
  <c r="C154" i="87"/>
  <c r="D112" i="98"/>
  <c r="D96" i="98"/>
  <c r="C70" i="100"/>
  <c r="F86" i="100"/>
  <c r="C48" i="99"/>
  <c r="C59" i="99"/>
  <c r="F60" i="87"/>
  <c r="F63" i="100"/>
  <c r="D20" i="100"/>
  <c r="F45" i="100"/>
  <c r="E172" i="98"/>
  <c r="C124" i="99"/>
  <c r="E54" i="100"/>
  <c r="F140" i="98"/>
  <c r="F51" i="98"/>
  <c r="D87" i="100"/>
  <c r="E166" i="98"/>
  <c r="D29" i="100"/>
  <c r="D66" i="99"/>
  <c r="E34" i="98"/>
  <c r="F94" i="100"/>
  <c r="D28" i="87"/>
  <c r="E122" i="87"/>
  <c r="D153" i="98"/>
  <c r="F15" i="98"/>
  <c r="E14" i="99"/>
  <c r="C138" i="99"/>
  <c r="D39" i="98"/>
  <c r="E54" i="87"/>
  <c r="E88" i="99"/>
  <c r="C141" i="98"/>
  <c r="E19" i="87"/>
  <c r="E19" i="99"/>
  <c r="F64" i="99"/>
  <c r="D20" i="87"/>
  <c r="F112" i="87"/>
  <c r="D39" i="100"/>
  <c r="E162" i="98"/>
  <c r="D50" i="98"/>
  <c r="C93" i="87"/>
  <c r="C41" i="100"/>
  <c r="C63" i="87"/>
  <c r="C120" i="87"/>
  <c r="F167" i="87"/>
  <c r="F26" i="98"/>
  <c r="F17" i="99"/>
  <c r="C31" i="100"/>
  <c r="C127" i="99"/>
  <c r="C28" i="99"/>
  <c r="E120" i="98"/>
  <c r="D100" i="98"/>
  <c r="D28" i="99"/>
  <c r="C89" i="99"/>
  <c r="E73" i="87"/>
  <c r="C99" i="98"/>
  <c r="C54" i="99"/>
  <c r="F35" i="100"/>
  <c r="F44" i="87"/>
  <c r="D81" i="87"/>
  <c r="E52" i="99"/>
  <c r="E47" i="99"/>
  <c r="E52" i="100"/>
  <c r="D90" i="98"/>
  <c r="F66" i="100"/>
  <c r="F162" i="98"/>
  <c r="D158" i="87"/>
  <c r="D68" i="99"/>
  <c r="E149" i="87"/>
  <c r="C104" i="100"/>
  <c r="E28" i="99"/>
  <c r="C76" i="87"/>
  <c r="F132" i="98"/>
  <c r="D45" i="100"/>
  <c r="C100" i="100"/>
  <c r="F74" i="99"/>
  <c r="C105" i="87"/>
  <c r="E49" i="100"/>
  <c r="F122" i="87"/>
  <c r="E56" i="100"/>
  <c r="E40" i="100"/>
  <c r="D92" i="87"/>
  <c r="E40" i="98"/>
  <c r="F143" i="98"/>
  <c r="D46" i="98"/>
  <c r="C90" i="99"/>
  <c r="C79" i="99"/>
  <c r="F155" i="98"/>
  <c r="D161" i="98"/>
  <c r="F109" i="98"/>
  <c r="F120" i="87"/>
  <c r="F164" i="87"/>
  <c r="F152" i="99"/>
  <c r="E46" i="99"/>
  <c r="D13" i="98"/>
  <c r="C158" i="98"/>
  <c r="E72" i="87"/>
  <c r="E42" i="99"/>
  <c r="F123" i="87"/>
  <c r="E29" i="98"/>
  <c r="E144" i="98"/>
  <c r="F159" i="99"/>
  <c r="F169" i="87"/>
  <c r="F157" i="99"/>
  <c r="F30" i="98"/>
  <c r="D77" i="98"/>
  <c r="F80" i="98"/>
  <c r="D120" i="98"/>
  <c r="C82" i="100"/>
  <c r="D110" i="87"/>
  <c r="F103" i="98"/>
  <c r="F27" i="98"/>
  <c r="D83" i="99"/>
  <c r="E97" i="99"/>
  <c r="D121" i="99"/>
  <c r="C144" i="99"/>
  <c r="F166" i="87"/>
  <c r="F60" i="100"/>
  <c r="F48" i="87"/>
  <c r="C40" i="98"/>
  <c r="C46" i="100"/>
  <c r="F14" i="100"/>
  <c r="F74" i="100"/>
  <c r="E75" i="99"/>
  <c r="C13" i="99"/>
  <c r="D151" i="87"/>
  <c r="D90" i="87"/>
  <c r="C142" i="98"/>
  <c r="C129" i="87"/>
  <c r="C159" i="87"/>
  <c r="C15" i="100"/>
  <c r="E97" i="87"/>
  <c r="F58" i="98"/>
  <c r="C27" i="100"/>
  <c r="E12" i="98"/>
  <c r="F43" i="98"/>
  <c r="D87" i="87"/>
  <c r="F45" i="87"/>
  <c r="C43" i="100"/>
  <c r="E150" i="99"/>
  <c r="E53" i="87"/>
  <c r="E58" i="87"/>
  <c r="D82" i="99"/>
  <c r="F101" i="99"/>
  <c r="F96" i="87"/>
  <c r="E105" i="100"/>
  <c r="D14" i="98"/>
  <c r="F67" i="98"/>
  <c r="C119" i="99"/>
  <c r="C57" i="100"/>
  <c r="D83" i="100"/>
  <c r="F162" i="87"/>
  <c r="F141" i="98"/>
  <c r="E109" i="98"/>
  <c r="D84" i="100"/>
  <c r="C171" i="98"/>
  <c r="E145" i="98"/>
  <c r="D153" i="87"/>
  <c r="D32" i="98"/>
  <c r="E30" i="87"/>
  <c r="C58" i="87"/>
  <c r="C16" i="87"/>
  <c r="C134" i="98"/>
  <c r="C69" i="98"/>
  <c r="D155" i="99"/>
  <c r="E157" i="87"/>
  <c r="F147" i="99"/>
  <c r="E157" i="98"/>
  <c r="C146" i="99"/>
  <c r="D122" i="87"/>
  <c r="C164" i="98"/>
  <c r="F21" i="100"/>
  <c r="E66" i="99"/>
  <c r="E61" i="100"/>
  <c r="E58" i="99"/>
  <c r="F36" i="99"/>
  <c r="D142" i="99"/>
  <c r="D105" i="98"/>
  <c r="F87" i="100"/>
  <c r="D126" i="99"/>
  <c r="C137" i="99"/>
  <c r="F106" i="87"/>
  <c r="D47" i="100"/>
  <c r="F30" i="100"/>
  <c r="E72" i="99"/>
  <c r="E30" i="98"/>
  <c r="F76" i="98"/>
  <c r="C63" i="98"/>
  <c r="C12" i="100"/>
  <c r="D64" i="99"/>
  <c r="D135" i="99"/>
  <c r="E133" i="99"/>
  <c r="E153" i="98"/>
  <c r="D45" i="87"/>
  <c r="F102" i="98"/>
  <c r="D81" i="99"/>
  <c r="C151" i="87"/>
  <c r="E31" i="99"/>
  <c r="D112" i="87"/>
  <c r="D32" i="87"/>
  <c r="F43" i="100"/>
  <c r="E74" i="100"/>
  <c r="F113" i="87"/>
  <c r="C73" i="98"/>
  <c r="E11" i="98"/>
  <c r="E23" i="98"/>
  <c r="E16" i="98"/>
  <c r="C50" i="87"/>
  <c r="D32" i="99"/>
  <c r="C163" i="87"/>
  <c r="F40" i="99"/>
  <c r="F105" i="87"/>
  <c r="C89" i="100"/>
  <c r="F68" i="100"/>
  <c r="E24" i="87"/>
  <c r="F136" i="99"/>
  <c r="C14" i="87"/>
  <c r="C91" i="100"/>
  <c r="F110" i="87"/>
  <c r="D16" i="100"/>
  <c r="C80" i="87"/>
  <c r="D145" i="87"/>
  <c r="C50" i="98"/>
  <c r="E103" i="99"/>
  <c r="D142" i="87"/>
  <c r="E71" i="98"/>
  <c r="E79" i="87"/>
  <c r="D130" i="87"/>
  <c r="E47" i="87"/>
  <c r="F68" i="87"/>
  <c r="E16" i="100"/>
  <c r="F148" i="87"/>
  <c r="C59" i="100"/>
  <c r="D78" i="98"/>
  <c r="F149" i="99"/>
  <c r="E102" i="87"/>
  <c r="E74" i="87"/>
  <c r="E36" i="100"/>
  <c r="D37" i="99"/>
  <c r="C31" i="98"/>
  <c r="E158" i="87"/>
  <c r="D12" i="87"/>
  <c r="D17" i="99"/>
  <c r="C156" i="99"/>
  <c r="E59" i="99"/>
  <c r="E143" i="99"/>
  <c r="C130" i="87"/>
  <c r="E51" i="98"/>
  <c r="E119" i="98"/>
  <c r="C152" i="87"/>
  <c r="C128" i="98"/>
  <c r="D21" i="100"/>
  <c r="D77" i="87"/>
  <c r="D58" i="99"/>
  <c r="E84" i="100"/>
  <c r="C103" i="99"/>
  <c r="D53" i="99"/>
  <c r="D145" i="98"/>
  <c r="F124" i="87"/>
  <c r="F121" i="98"/>
  <c r="D55" i="98"/>
  <c r="E89" i="100"/>
  <c r="E121" i="99"/>
  <c r="E163" i="87"/>
  <c r="C29" i="87"/>
  <c r="E79" i="98"/>
  <c r="C106" i="98"/>
  <c r="C172" i="87"/>
  <c r="F119" i="87"/>
  <c r="C86" i="100"/>
  <c r="F142" i="87"/>
  <c r="F58" i="99"/>
  <c r="D73" i="100"/>
  <c r="F23" i="99"/>
  <c r="C66" i="87"/>
  <c r="E63" i="100"/>
  <c r="E50" i="100"/>
  <c r="E138" i="98"/>
  <c r="C84" i="99"/>
  <c r="F94" i="98"/>
  <c r="F32" i="87"/>
  <c r="F66" i="87"/>
  <c r="E117" i="87"/>
  <c r="C99" i="100"/>
  <c r="C71" i="100"/>
  <c r="E99" i="87"/>
  <c r="C170" i="87"/>
  <c r="F86" i="98"/>
  <c r="E147" i="87"/>
  <c r="D41" i="100"/>
  <c r="E124" i="87"/>
  <c r="D71" i="100"/>
  <c r="C28" i="87"/>
  <c r="E106" i="100"/>
  <c r="F58" i="87"/>
  <c r="F22" i="99"/>
  <c r="E140" i="99"/>
  <c r="F97" i="99"/>
  <c r="E39" i="87"/>
  <c r="C48" i="98"/>
  <c r="C33" i="98"/>
  <c r="F46" i="99"/>
  <c r="C110" i="87"/>
  <c r="C64" i="100"/>
  <c r="C104" i="99"/>
  <c r="E75" i="87"/>
  <c r="C66" i="98"/>
  <c r="C53" i="99"/>
  <c r="E57" i="100"/>
  <c r="D40" i="100"/>
  <c r="D61" i="100"/>
  <c r="E13" i="99"/>
  <c r="F129" i="87"/>
  <c r="F90" i="87"/>
  <c r="E92" i="98"/>
  <c r="F83" i="99"/>
  <c r="D171" i="87"/>
  <c r="D99" i="100"/>
  <c r="E91" i="100"/>
  <c r="D73" i="98"/>
  <c r="D79" i="100"/>
  <c r="C89" i="87"/>
  <c r="D165" i="98"/>
  <c r="F12" i="87"/>
  <c r="C17" i="100"/>
  <c r="D25" i="98"/>
  <c r="D159" i="98"/>
  <c r="E86" i="87"/>
  <c r="E57" i="98"/>
  <c r="E165" i="87"/>
  <c r="E124" i="99"/>
  <c r="E25" i="100"/>
  <c r="E11" i="99"/>
  <c r="F66" i="99"/>
  <c r="D130" i="99"/>
  <c r="D59" i="98"/>
  <c r="E13" i="100"/>
  <c r="F134" i="99"/>
  <c r="E160" i="87"/>
  <c r="F60" i="98"/>
  <c r="D80" i="99"/>
  <c r="E111" i="87"/>
  <c r="C61" i="87"/>
  <c r="C93" i="100"/>
  <c r="F118" i="99"/>
  <c r="E125" i="99"/>
  <c r="D13" i="87"/>
  <c r="C102" i="100"/>
  <c r="F145" i="99"/>
  <c r="C79" i="87"/>
  <c r="E149" i="98"/>
  <c r="E156" i="87"/>
  <c r="C81" i="99"/>
  <c r="F163" i="87"/>
  <c r="F142" i="98"/>
  <c r="C107" i="99"/>
  <c r="E104" i="100"/>
  <c r="F158" i="98"/>
  <c r="F133" i="87"/>
  <c r="C158" i="99"/>
  <c r="F75" i="87"/>
  <c r="E58" i="98"/>
  <c r="F91" i="87"/>
  <c r="E90" i="99"/>
  <c r="D165" i="99"/>
  <c r="E61" i="87"/>
  <c r="C51" i="98"/>
  <c r="D90" i="99"/>
  <c r="D95" i="99"/>
  <c r="C68" i="98"/>
  <c r="D19" i="99"/>
  <c r="D141" i="98"/>
  <c r="E66" i="98"/>
  <c r="E116" i="87"/>
  <c r="D65" i="87"/>
  <c r="C35" i="87"/>
  <c r="D25" i="100"/>
  <c r="F83" i="87"/>
  <c r="E63" i="98"/>
  <c r="D26" i="99"/>
  <c r="C94" i="98"/>
  <c r="C147" i="87"/>
  <c r="C47" i="87"/>
  <c r="F125" i="99"/>
  <c r="D133" i="99"/>
  <c r="D106" i="99"/>
  <c r="C21" i="99"/>
  <c r="C11" i="100"/>
  <c r="E15" i="87"/>
  <c r="E84" i="99"/>
  <c r="C14" i="99"/>
  <c r="E104" i="98"/>
  <c r="D95" i="100"/>
  <c r="E18" i="99"/>
  <c r="D166" i="98"/>
  <c r="C12" i="98"/>
  <c r="E67" i="87"/>
  <c r="F100" i="100"/>
  <c r="C130" i="99"/>
  <c r="D133" i="98"/>
  <c r="D159" i="99"/>
  <c r="F99" i="100"/>
  <c r="C13" i="87"/>
  <c r="E80" i="100"/>
  <c r="E91" i="98"/>
  <c r="F50" i="100"/>
  <c r="E19" i="98"/>
  <c r="C93" i="99"/>
  <c r="D158" i="98"/>
  <c r="E24" i="98"/>
  <c r="C14" i="98"/>
  <c r="F143" i="87"/>
  <c r="E135" i="98"/>
  <c r="C76" i="99"/>
  <c r="F76" i="87"/>
  <c r="D57" i="100"/>
  <c r="F24" i="87"/>
  <c r="E61" i="99"/>
  <c r="F97" i="98"/>
  <c r="D72" i="98"/>
  <c r="E27" i="100"/>
  <c r="C18" i="99"/>
  <c r="F47" i="99"/>
  <c r="F166" i="98"/>
  <c r="D68" i="87"/>
  <c r="D131" i="98"/>
  <c r="E78" i="98"/>
  <c r="C140" i="98"/>
  <c r="C78" i="100"/>
  <c r="F33" i="87"/>
  <c r="F56" i="98"/>
  <c r="F71" i="87"/>
  <c r="E79" i="100"/>
  <c r="F32" i="98"/>
  <c r="D16" i="98"/>
  <c r="D27" i="100"/>
  <c r="D117" i="99"/>
  <c r="C90" i="100"/>
  <c r="D33" i="100"/>
  <c r="F14" i="98"/>
  <c r="D20" i="98"/>
  <c r="C33" i="100"/>
  <c r="E132" i="87"/>
  <c r="E37" i="99"/>
  <c r="E81" i="99"/>
  <c r="F104" i="100"/>
  <c r="E143" i="98"/>
  <c r="F146" i="98"/>
  <c r="C25" i="100"/>
  <c r="E29" i="99"/>
  <c r="F61" i="99"/>
  <c r="F138" i="99"/>
  <c r="D62" i="87"/>
  <c r="E154" i="99"/>
  <c r="C107" i="98"/>
  <c r="F118" i="87"/>
  <c r="C96" i="87"/>
  <c r="E117" i="99"/>
  <c r="D138" i="98"/>
  <c r="D150" i="87"/>
  <c r="D32" i="100"/>
  <c r="F110" i="98"/>
  <c r="E36" i="98"/>
  <c r="C17" i="99"/>
  <c r="C42" i="87"/>
  <c r="F132" i="87"/>
  <c r="C73" i="100"/>
  <c r="C159" i="98"/>
  <c r="C131" i="99"/>
  <c r="C84" i="87"/>
  <c r="C81" i="98"/>
  <c r="E155" i="99"/>
  <c r="D103" i="98"/>
  <c r="E122" i="98"/>
  <c r="C166" i="98"/>
  <c r="E27" i="98"/>
  <c r="D57" i="87"/>
  <c r="C155" i="87"/>
  <c r="C132" i="87"/>
  <c r="C14" i="100"/>
  <c r="D67" i="100"/>
  <c r="F56" i="99"/>
  <c r="D61" i="99"/>
  <c r="E22" i="87"/>
  <c r="D80" i="87"/>
  <c r="D60" i="98"/>
  <c r="D47" i="87"/>
  <c r="F49" i="98"/>
  <c r="E71" i="99"/>
  <c r="D29" i="98"/>
  <c r="E20" i="87"/>
  <c r="F168" i="87"/>
  <c r="C67" i="87"/>
  <c r="C157" i="87"/>
  <c r="D43" i="98"/>
  <c r="E39" i="99"/>
  <c r="D76" i="99"/>
  <c r="E37" i="87"/>
  <c r="D89" i="99"/>
  <c r="F109" i="87"/>
  <c r="D61" i="98"/>
  <c r="E34" i="99"/>
  <c r="E70" i="98"/>
  <c r="E123" i="98"/>
  <c r="F82" i="99"/>
  <c r="E130" i="99"/>
  <c r="C88" i="98"/>
  <c r="E93" i="87"/>
  <c r="D33" i="87"/>
  <c r="E103" i="98"/>
  <c r="D134" i="98"/>
  <c r="E50" i="99"/>
  <c r="C73" i="87"/>
  <c r="E67" i="99"/>
  <c r="D140" i="87"/>
  <c r="D102" i="99"/>
  <c r="D70" i="87"/>
  <c r="E109" i="99"/>
  <c r="C106" i="100"/>
  <c r="E146" i="99"/>
  <c r="D122" i="99"/>
  <c r="F133" i="98"/>
  <c r="F82" i="87"/>
  <c r="E82" i="87"/>
  <c r="F149" i="98"/>
  <c r="F117" i="98"/>
  <c r="C96" i="99"/>
  <c r="C145" i="99"/>
  <c r="F84" i="98"/>
  <c r="E136" i="99"/>
  <c r="D46" i="87"/>
  <c r="E69" i="87"/>
  <c r="D30" i="98"/>
  <c r="D31" i="87"/>
  <c r="D104" i="99"/>
  <c r="E145" i="87"/>
  <c r="D128" i="87"/>
  <c r="F150" i="99"/>
  <c r="C142" i="99"/>
  <c r="C43" i="98"/>
  <c r="F29" i="100"/>
  <c r="E32" i="87"/>
  <c r="C36" i="99"/>
  <c r="D129" i="99"/>
  <c r="F11" i="98"/>
  <c r="D18" i="100"/>
  <c r="E155" i="87"/>
  <c r="D164" i="99"/>
  <c r="C93" i="98"/>
  <c r="D86" i="87"/>
  <c r="F54" i="87"/>
  <c r="E68" i="87"/>
  <c r="F75" i="100"/>
  <c r="F71" i="100"/>
  <c r="E22" i="100"/>
  <c r="D33" i="98"/>
  <c r="F85" i="100"/>
  <c r="E20" i="100"/>
  <c r="F93" i="99"/>
  <c r="F53" i="100"/>
  <c r="E164" i="87"/>
  <c r="C22" i="98"/>
  <c r="F90" i="98"/>
  <c r="C126" i="99"/>
  <c r="F170" i="87"/>
  <c r="D160" i="99"/>
  <c r="F49" i="87"/>
  <c r="E145" i="99"/>
  <c r="C114" i="98"/>
  <c r="D132" i="87"/>
  <c r="F126" i="99"/>
  <c r="D50" i="99"/>
  <c r="F147" i="87"/>
  <c r="C35" i="99"/>
  <c r="E50" i="98"/>
  <c r="D100" i="99"/>
  <c r="E52" i="98"/>
  <c r="F146" i="99"/>
  <c r="F105" i="99"/>
  <c r="F73" i="87"/>
  <c r="C127" i="87"/>
  <c r="F153" i="99"/>
  <c r="C74" i="98"/>
  <c r="F112" i="98"/>
  <c r="C11" i="99"/>
  <c r="F145" i="87"/>
  <c r="E98" i="99"/>
  <c r="C23" i="99"/>
  <c r="C27" i="99"/>
  <c r="E74" i="99"/>
  <c r="E99" i="98"/>
  <c r="C90" i="87"/>
  <c r="F144" i="98"/>
  <c r="D114" i="87"/>
  <c r="C137" i="98"/>
  <c r="D111" i="87"/>
  <c r="C70" i="98"/>
  <c r="C41" i="98"/>
  <c r="F87" i="98"/>
  <c r="D119" i="99"/>
  <c r="E147" i="98"/>
  <c r="D90" i="100"/>
  <c r="D172" i="87"/>
  <c r="F120" i="99"/>
  <c r="D144" i="98"/>
  <c r="D95" i="98"/>
  <c r="D13" i="99"/>
  <c r="E128" i="99"/>
  <c r="F93" i="87"/>
  <c r="E68" i="99"/>
  <c r="C51" i="99"/>
  <c r="D164" i="87"/>
  <c r="D54" i="98"/>
  <c r="C155" i="98"/>
  <c r="E95" i="100"/>
  <c r="D153" i="99"/>
  <c r="C20" i="99"/>
  <c r="F53" i="98"/>
  <c r="E26" i="87"/>
  <c r="E66" i="87"/>
  <c r="D161" i="87"/>
  <c r="F164" i="98"/>
  <c r="D47" i="98"/>
  <c r="F63" i="99"/>
  <c r="C40" i="87"/>
  <c r="E88" i="100"/>
  <c r="C53" i="98"/>
  <c r="E123" i="87"/>
  <c r="D152" i="98"/>
  <c r="F41" i="99"/>
  <c r="C150" i="99"/>
  <c r="C63" i="99"/>
  <c r="C16" i="98"/>
  <c r="D108" i="98"/>
  <c r="D27" i="99"/>
  <c r="C109" i="98"/>
  <c r="F97" i="87"/>
  <c r="D146" i="99"/>
  <c r="F92" i="87"/>
  <c r="E14" i="87"/>
  <c r="D21" i="87"/>
  <c r="E137" i="99"/>
  <c r="D40" i="98"/>
  <c r="C160" i="87"/>
  <c r="F45" i="98"/>
  <c r="F140" i="87"/>
  <c r="E88" i="98"/>
  <c r="D89" i="87"/>
  <c r="D44" i="100"/>
  <c r="F63" i="87"/>
  <c r="D26" i="98"/>
  <c r="F65" i="87"/>
  <c r="F56" i="100"/>
  <c r="D29" i="87"/>
  <c r="C34" i="98"/>
  <c r="D138" i="87"/>
  <c r="C117" i="99"/>
  <c r="C36" i="87"/>
  <c r="D155" i="98"/>
  <c r="D56" i="87"/>
  <c r="D58" i="100"/>
  <c r="E100" i="99"/>
  <c r="D162" i="87"/>
  <c r="D108" i="99"/>
  <c r="F71" i="99"/>
  <c r="D69" i="100"/>
  <c r="F33" i="100"/>
  <c r="C132" i="99"/>
  <c r="C162" i="98"/>
  <c r="F59" i="100"/>
  <c r="F65" i="98"/>
  <c r="D109" i="99"/>
  <c r="E40" i="87"/>
  <c r="C101" i="98"/>
  <c r="E157" i="99"/>
  <c r="E46" i="87"/>
  <c r="C121" i="99"/>
  <c r="D116" i="98"/>
  <c r="E155" i="98"/>
  <c r="D17" i="100"/>
  <c r="C45" i="98"/>
  <c r="D42" i="100"/>
  <c r="F88" i="87"/>
  <c r="F82" i="98"/>
  <c r="C110" i="98"/>
  <c r="C70" i="87"/>
  <c r="C144" i="98"/>
  <c r="E71" i="87"/>
  <c r="F152" i="98"/>
  <c r="E24" i="100"/>
  <c r="C13" i="100"/>
  <c r="C12" i="99"/>
  <c r="C56" i="100"/>
  <c r="C60" i="99"/>
  <c r="F96" i="100"/>
  <c r="C142" i="87"/>
  <c r="D70" i="100"/>
  <c r="F21" i="98"/>
  <c r="D40" i="87"/>
  <c r="D74" i="99"/>
  <c r="F80" i="99"/>
  <c r="D91" i="100"/>
  <c r="F94" i="99"/>
  <c r="C136" i="98"/>
  <c r="F36" i="100"/>
  <c r="C120" i="98"/>
  <c r="C59" i="87"/>
  <c r="F66" i="98"/>
  <c r="E106" i="99"/>
  <c r="F79" i="100"/>
  <c r="D23" i="87"/>
  <c r="F110" i="99"/>
  <c r="C17" i="87"/>
  <c r="E60" i="100"/>
  <c r="E44" i="98"/>
  <c r="C27" i="87"/>
  <c r="F70" i="98"/>
  <c r="D26" i="100"/>
  <c r="C16" i="100"/>
  <c r="D41" i="87"/>
  <c r="C97" i="87"/>
  <c r="E78" i="87"/>
  <c r="D38" i="98"/>
  <c r="F28" i="99"/>
  <c r="E161" i="98"/>
  <c r="E65" i="99"/>
  <c r="D37" i="100"/>
  <c r="E87" i="87"/>
  <c r="D64" i="98"/>
  <c r="F18" i="98"/>
  <c r="F32" i="99"/>
  <c r="E48" i="87"/>
  <c r="F41" i="87"/>
  <c r="E151" i="98"/>
  <c r="C61" i="98"/>
  <c r="E107" i="99"/>
  <c r="F13" i="87"/>
  <c r="E38" i="98"/>
  <c r="D62" i="100"/>
  <c r="C24" i="87"/>
  <c r="F106" i="100"/>
  <c r="C78" i="98"/>
  <c r="E33" i="87"/>
  <c r="C61" i="99"/>
  <c r="D75" i="87"/>
  <c r="D22" i="98"/>
  <c r="F121" i="99"/>
  <c r="F113" i="99"/>
  <c r="E77" i="99"/>
  <c r="F65" i="100"/>
  <c r="C55" i="87"/>
  <c r="E76" i="100"/>
  <c r="D124" i="99"/>
  <c r="F111" i="99"/>
  <c r="F81" i="100"/>
  <c r="C165" i="99"/>
  <c r="F161" i="98"/>
  <c r="E69" i="98"/>
  <c r="D31" i="100"/>
  <c r="D158" i="99"/>
  <c r="C134" i="87"/>
  <c r="E35" i="98"/>
  <c r="D23" i="99"/>
  <c r="F59" i="99"/>
  <c r="E27" i="99"/>
  <c r="D83" i="98"/>
  <c r="C102" i="87"/>
  <c r="F34" i="98"/>
  <c r="E48" i="100"/>
  <c r="D107" i="87"/>
  <c r="D80" i="100"/>
  <c r="D104" i="100"/>
  <c r="C156" i="98"/>
  <c r="D20" i="99"/>
  <c r="F29" i="87"/>
  <c r="D38" i="87"/>
  <c r="D35" i="87"/>
  <c r="F13" i="98"/>
  <c r="C20" i="98"/>
  <c r="C62" i="99"/>
  <c r="F89" i="87"/>
  <c r="E115" i="99"/>
  <c r="F77" i="99"/>
  <c r="C57" i="99"/>
  <c r="E49" i="99"/>
  <c r="F99" i="98"/>
  <c r="F78" i="100"/>
  <c r="F145" i="98"/>
  <c r="E121" i="98"/>
  <c r="C103" i="87"/>
  <c r="D142" i="98"/>
  <c r="F156" i="99"/>
  <c r="E123" i="99"/>
  <c r="E62" i="87"/>
  <c r="E48" i="98"/>
  <c r="F59" i="87"/>
  <c r="F128" i="87"/>
  <c r="F33" i="99"/>
  <c r="F72" i="87"/>
  <c r="E50" i="87"/>
  <c r="C82" i="99"/>
  <c r="C28" i="100"/>
  <c r="C108" i="99"/>
  <c r="F55" i="98"/>
  <c r="D12" i="100"/>
  <c r="E161" i="99"/>
  <c r="D81" i="100"/>
  <c r="F52" i="87"/>
  <c r="F156" i="98"/>
  <c r="C58" i="99"/>
  <c r="F28" i="100"/>
  <c r="C23" i="87"/>
  <c r="D163" i="98"/>
  <c r="E101" i="98"/>
  <c r="F51" i="87"/>
  <c r="E98" i="100"/>
  <c r="C52" i="87"/>
  <c r="F24" i="99"/>
  <c r="F129" i="98"/>
  <c r="C54" i="87"/>
  <c r="F146" i="87"/>
  <c r="F20" i="98"/>
  <c r="C32" i="87"/>
  <c r="E23" i="99"/>
  <c r="C83" i="99"/>
  <c r="D156" i="99"/>
  <c r="E26" i="98"/>
  <c r="F155" i="99"/>
  <c r="C59" i="98"/>
  <c r="D37" i="87"/>
  <c r="E15" i="98"/>
  <c r="E80" i="98"/>
  <c r="C88" i="87"/>
  <c r="D137" i="99"/>
  <c r="E128" i="98"/>
  <c r="C154" i="99"/>
  <c r="C122" i="98"/>
  <c r="F85" i="87"/>
  <c r="C44" i="98"/>
  <c r="C66" i="100"/>
  <c r="C100" i="99"/>
  <c r="C65" i="99"/>
  <c r="F137" i="98"/>
  <c r="E11" i="100"/>
  <c r="D36" i="87"/>
  <c r="C15" i="98"/>
  <c r="D69" i="98"/>
  <c r="C12" i="87"/>
  <c r="D22" i="87"/>
  <c r="C92" i="87"/>
  <c r="C97" i="98"/>
  <c r="C33" i="87"/>
  <c r="D143" i="98"/>
  <c r="F101" i="98"/>
  <c r="C74" i="99"/>
  <c r="F164" i="99"/>
  <c r="C112" i="99"/>
  <c r="C140" i="87"/>
  <c r="E141" i="87"/>
  <c r="D140" i="99"/>
  <c r="C131" i="98"/>
  <c r="D51" i="98"/>
  <c r="D121" i="87"/>
  <c r="D15" i="87"/>
  <c r="F17" i="100"/>
  <c r="F47" i="87"/>
  <c r="F19" i="87"/>
  <c r="F42" i="100"/>
  <c r="D143" i="87"/>
  <c r="C111" i="99"/>
  <c r="F86" i="99"/>
  <c r="E65" i="87"/>
  <c r="F78" i="99"/>
  <c r="E169" i="98"/>
  <c r="F48" i="100"/>
  <c r="F44" i="100"/>
  <c r="D98" i="100"/>
  <c r="D69" i="87"/>
  <c r="E17" i="87"/>
  <c r="E168" i="98"/>
  <c r="D27" i="98"/>
  <c r="E160" i="98"/>
  <c r="D108" i="87"/>
  <c r="D127" i="99"/>
  <c r="D103" i="87"/>
  <c r="E29" i="100"/>
  <c r="F57" i="100"/>
  <c r="D73" i="87"/>
  <c r="C61" i="100"/>
  <c r="D71" i="99"/>
  <c r="D19" i="98"/>
  <c r="C62" i="98"/>
  <c r="C87" i="87"/>
  <c r="F140" i="99"/>
  <c r="F78" i="98"/>
  <c r="D134" i="99"/>
  <c r="C172" i="98"/>
  <c r="F61" i="98"/>
  <c r="E139" i="98"/>
  <c r="D79" i="87"/>
  <c r="D93" i="99"/>
  <c r="C69" i="99"/>
  <c r="F11" i="100"/>
  <c r="C55" i="99"/>
  <c r="C118" i="99"/>
  <c r="D51" i="87"/>
  <c r="D77" i="100"/>
  <c r="E26" i="100"/>
  <c r="F148" i="99"/>
  <c r="D37" i="98"/>
  <c r="E107" i="87"/>
  <c r="C80" i="98"/>
  <c r="E59" i="98"/>
  <c r="F135" i="87"/>
  <c r="C92" i="100"/>
  <c r="E59" i="100"/>
  <c r="E93" i="100"/>
  <c r="C154" i="98"/>
  <c r="D124" i="87"/>
  <c r="F103" i="100"/>
  <c r="C117" i="98"/>
  <c r="D83" i="87"/>
  <c r="C60" i="100"/>
  <c r="F124" i="99"/>
  <c r="F62" i="87"/>
  <c r="C113" i="87"/>
  <c r="F36" i="98"/>
  <c r="E25" i="99"/>
  <c r="C132" i="98"/>
  <c r="F67" i="87"/>
  <c r="C40" i="100"/>
  <c r="C85" i="98"/>
  <c r="E53" i="100"/>
  <c r="F46" i="100"/>
  <c r="E41" i="100"/>
  <c r="C136" i="87"/>
  <c r="F169" i="98"/>
  <c r="C169" i="87"/>
  <c r="E81" i="98"/>
  <c r="F26" i="87"/>
  <c r="C139" i="98"/>
  <c r="F31" i="87"/>
  <c r="E33" i="98"/>
  <c r="F52" i="99"/>
  <c r="C75" i="100"/>
  <c r="C24" i="100"/>
  <c r="F49" i="99"/>
  <c r="C46" i="99"/>
  <c r="F114" i="99"/>
  <c r="C112" i="87"/>
  <c r="E22" i="98"/>
  <c r="F58" i="100"/>
  <c r="E131" i="87"/>
  <c r="F55" i="87"/>
  <c r="E89" i="87"/>
  <c r="D163" i="87"/>
  <c r="F44" i="98"/>
  <c r="F87" i="87"/>
  <c r="D21" i="98"/>
  <c r="D36" i="98"/>
  <c r="D40" i="99"/>
  <c r="E26" i="99"/>
  <c r="E20" i="98"/>
  <c r="F35" i="87"/>
  <c r="D14" i="100"/>
  <c r="E81" i="87"/>
  <c r="F161" i="87"/>
  <c r="E76" i="98"/>
  <c r="F147" i="98"/>
  <c r="D58" i="87"/>
  <c r="F52" i="100"/>
  <c r="F144" i="99"/>
  <c r="D86" i="100"/>
  <c r="F148" i="98"/>
  <c r="D43" i="99"/>
  <c r="E30" i="99"/>
  <c r="D168" i="98"/>
  <c r="D104" i="87"/>
  <c r="C74" i="100"/>
  <c r="F160" i="99"/>
  <c r="F19" i="98"/>
  <c r="D97" i="87"/>
  <c r="F30" i="87"/>
  <c r="C98" i="99"/>
  <c r="F96" i="99"/>
  <c r="D36" i="100"/>
  <c r="F57" i="98"/>
  <c r="C29" i="100"/>
  <c r="D66" i="87"/>
  <c r="C130" i="98"/>
  <c r="D42" i="98"/>
  <c r="E33" i="99"/>
  <c r="F130" i="99"/>
  <c r="F101" i="100"/>
  <c r="C68" i="87"/>
  <c r="E110" i="99"/>
  <c r="C19" i="87"/>
  <c r="F172" i="98"/>
  <c r="D35" i="98"/>
  <c r="C44" i="100"/>
  <c r="C30" i="87"/>
  <c r="E163" i="99"/>
  <c r="D56" i="100"/>
  <c r="C19" i="99"/>
  <c r="E114" i="99"/>
  <c r="F24" i="98"/>
  <c r="D147" i="98"/>
  <c r="D119" i="87"/>
  <c r="E28" i="100"/>
  <c r="C144" i="87"/>
  <c r="C165" i="87"/>
  <c r="F25" i="87"/>
  <c r="D24" i="99"/>
  <c r="F25" i="99"/>
  <c r="D14" i="99"/>
  <c r="D92" i="100"/>
  <c r="C53" i="87"/>
  <c r="E45" i="87"/>
  <c r="F115" i="99"/>
  <c r="C146" i="98"/>
  <c r="F16" i="98"/>
  <c r="C149" i="99"/>
  <c r="E21" i="100"/>
  <c r="D22" i="99"/>
  <c r="C100" i="98"/>
  <c r="E46" i="98"/>
  <c r="C91" i="98"/>
  <c r="E103" i="87"/>
  <c r="E164" i="99"/>
  <c r="C79" i="100"/>
  <c r="F35" i="99"/>
  <c r="D93" i="87"/>
  <c r="C119" i="98"/>
  <c r="F99" i="87"/>
  <c r="C108" i="98"/>
  <c r="E42" i="98"/>
  <c r="F162" i="99"/>
  <c r="D35" i="100"/>
  <c r="E151" i="99"/>
  <c r="D99" i="87"/>
  <c r="C70" i="99"/>
  <c r="C113" i="99"/>
  <c r="E57" i="87"/>
  <c r="D69" i="99"/>
  <c r="E17" i="98"/>
  <c r="F102" i="87"/>
  <c r="D144" i="87"/>
  <c r="E20" i="99"/>
  <c r="F116" i="99"/>
  <c r="C35" i="98"/>
  <c r="D111" i="99"/>
  <c r="C124" i="98"/>
  <c r="E22" i="99"/>
  <c r="D115" i="99"/>
  <c r="C162" i="99"/>
  <c r="D133" i="87"/>
  <c r="F79" i="98"/>
  <c r="E140" i="87"/>
  <c r="F38" i="100"/>
  <c r="F54" i="100"/>
  <c r="D88" i="98"/>
  <c r="D100" i="87"/>
  <c r="C74" i="87"/>
  <c r="F138" i="98"/>
  <c r="D34" i="98"/>
  <c r="F28" i="87"/>
  <c r="E132" i="98"/>
  <c r="D73" i="99"/>
  <c r="E82" i="100"/>
  <c r="F127" i="98"/>
  <c r="C43" i="99"/>
  <c r="D15" i="100"/>
  <c r="C69" i="100"/>
  <c r="F32" i="100"/>
  <c r="D97" i="100"/>
  <c r="D11" i="87"/>
  <c r="C54" i="98"/>
  <c r="D118" i="98"/>
  <c r="D162" i="98"/>
  <c r="E118" i="98"/>
  <c r="C58" i="98"/>
  <c r="E90" i="87"/>
  <c r="D27" i="87"/>
  <c r="C44" i="99"/>
  <c r="C102" i="98"/>
  <c r="E141" i="98"/>
  <c r="C137" i="87"/>
  <c r="D49" i="98"/>
  <c r="C101" i="100"/>
  <c r="D85" i="100"/>
  <c r="C106" i="99"/>
  <c r="D64" i="87"/>
  <c r="E112" i="98"/>
  <c r="C37" i="98"/>
  <c r="C68" i="99"/>
  <c r="C71" i="99"/>
  <c r="D154" i="87"/>
  <c r="E32" i="100"/>
  <c r="D51" i="99"/>
  <c r="E53" i="98"/>
  <c r="D87" i="98"/>
  <c r="F62" i="100"/>
  <c r="E48" i="99"/>
  <c r="D48" i="100"/>
  <c r="C36" i="98"/>
  <c r="C17" i="98"/>
  <c r="D65" i="99"/>
  <c r="E23" i="87"/>
  <c r="F18" i="100"/>
  <c r="E136" i="87"/>
  <c r="F31" i="100"/>
  <c r="D71" i="98"/>
  <c r="E13" i="87"/>
  <c r="C49" i="100"/>
  <c r="E54" i="98"/>
  <c r="E35" i="100"/>
  <c r="E60" i="98"/>
  <c r="C126" i="87"/>
  <c r="D166" i="99"/>
  <c r="E45" i="99"/>
  <c r="F44" i="99"/>
  <c r="E94" i="98"/>
  <c r="D30" i="99"/>
  <c r="E67" i="100"/>
  <c r="F149" i="87"/>
  <c r="C60" i="87"/>
  <c r="D34" i="87"/>
  <c r="D29" i="99"/>
  <c r="E15" i="100"/>
  <c r="E163" i="98"/>
  <c r="D78" i="100"/>
  <c r="D154" i="98"/>
  <c r="D76" i="87"/>
  <c r="F167" i="99"/>
  <c r="E68" i="100"/>
  <c r="F152" i="87"/>
  <c r="E15" i="99"/>
  <c r="D116" i="99"/>
  <c r="C155" i="99"/>
  <c r="F20" i="100"/>
  <c r="C133" i="87"/>
  <c r="D16" i="87"/>
  <c r="E154" i="98"/>
  <c r="F121" i="87"/>
  <c r="D88" i="99"/>
  <c r="F34" i="99"/>
  <c r="C138" i="98"/>
  <c r="D118" i="87"/>
  <c r="E107" i="98"/>
  <c r="E71" i="100"/>
  <c r="E120" i="87"/>
  <c r="E104" i="87"/>
  <c r="E64" i="100"/>
  <c r="C18" i="87"/>
  <c r="E167" i="98"/>
  <c r="F153" i="98"/>
  <c r="E24" i="99"/>
  <c r="D63" i="87"/>
  <c r="D115" i="87"/>
  <c r="F83" i="100"/>
  <c r="F26" i="99"/>
  <c r="E69" i="99"/>
  <c r="D49" i="99"/>
  <c r="F165" i="99"/>
  <c r="C164" i="99"/>
  <c r="C116" i="87"/>
  <c r="F92" i="98"/>
  <c r="C56" i="87"/>
  <c r="F142" i="99"/>
  <c r="E108" i="87"/>
  <c r="E128" i="87"/>
  <c r="C15" i="99"/>
  <c r="D110" i="98"/>
  <c r="F53" i="87"/>
  <c r="D109" i="87"/>
  <c r="F84" i="87"/>
  <c r="E90" i="100"/>
  <c r="D156" i="98"/>
  <c r="F167" i="98"/>
  <c r="C27" i="98"/>
  <c r="D2" i="100"/>
  <c r="C4" i="87"/>
  <c r="C2" i="87"/>
  <c r="F4" i="98"/>
  <c r="E4" i="87"/>
  <c r="E3" i="99"/>
  <c r="C3" i="87"/>
  <c r="D2" i="99"/>
  <c r="E3" i="98"/>
  <c r="D3" i="100"/>
  <c r="F5" i="99"/>
  <c r="D4" i="98"/>
  <c r="C3" i="100"/>
  <c r="C2" i="100"/>
  <c r="D4" i="87"/>
  <c r="C5" i="99"/>
  <c r="F2" i="87"/>
  <c r="F5" i="87"/>
  <c r="D2" i="98"/>
  <c r="D3" i="98"/>
  <c r="D5" i="100"/>
  <c r="F3" i="100"/>
  <c r="F4" i="99"/>
  <c r="E2" i="98"/>
  <c r="D5" i="99"/>
  <c r="F3" i="98"/>
  <c r="C2" i="99"/>
  <c r="C2" i="98"/>
  <c r="C5" i="98"/>
  <c r="D5" i="87"/>
  <c r="F5" i="98"/>
  <c r="E4" i="100"/>
  <c r="F2" i="99"/>
  <c r="E4" i="99"/>
  <c r="F4" i="87"/>
  <c r="F4" i="100"/>
  <c r="D3" i="87"/>
  <c r="D5" i="98"/>
  <c r="C4" i="100"/>
  <c r="D3" i="99"/>
  <c r="D2" i="87"/>
  <c r="C4" i="98"/>
  <c r="F2" i="98"/>
  <c r="E2" i="87"/>
  <c r="E5" i="98"/>
  <c r="F3" i="99"/>
  <c r="E5" i="100"/>
  <c r="E5" i="87"/>
  <c r="C5" i="100"/>
  <c r="D4" i="100"/>
  <c r="E3" i="100"/>
  <c r="C5" i="87"/>
  <c r="E2" i="100"/>
  <c r="F2" i="100"/>
  <c r="C3" i="98"/>
  <c r="E5" i="99"/>
  <c r="C4" i="99"/>
  <c r="C3" i="99"/>
  <c r="E2" i="99"/>
  <c r="D4" i="99"/>
  <c r="E4" i="98"/>
  <c r="F5" i="100"/>
  <c r="E3" i="87"/>
  <c r="F3" i="87"/>
  <c r="L3" i="71" l="1"/>
  <c r="W23" i="71"/>
  <c r="K7" i="71"/>
  <c r="G10" i="71"/>
  <c r="K9" i="71"/>
  <c r="W9" i="71" s="1"/>
  <c r="K3" i="71"/>
  <c r="R9" i="71"/>
  <c r="K5" i="71"/>
  <c r="K6" i="71"/>
  <c r="K4" i="71"/>
  <c r="K8" i="71"/>
  <c r="J10" i="71"/>
  <c r="W14" i="71"/>
  <c r="Z12" i="71" s="1"/>
  <c r="J12" i="71"/>
  <c r="X81" i="71"/>
  <c r="W81" i="71"/>
  <c r="N79" i="71"/>
  <c r="M79" i="71"/>
  <c r="Z69" i="71"/>
  <c r="Z72" i="71" s="1"/>
  <c r="Z74" i="71" s="1"/>
  <c r="J69" i="71"/>
  <c r="X49" i="71"/>
  <c r="W49" i="71"/>
  <c r="N47" i="71"/>
  <c r="M47" i="71"/>
  <c r="Z40" i="71"/>
  <c r="Z42" i="71" s="1"/>
  <c r="J37" i="71"/>
  <c r="H37" i="71"/>
  <c r="M37" i="71" s="1"/>
  <c r="P37" i="71" s="1"/>
  <c r="G37" i="71"/>
  <c r="L37" i="71" s="1"/>
  <c r="O37" i="71" s="1"/>
  <c r="X26" i="71"/>
  <c r="W26" i="71"/>
  <c r="N24" i="71"/>
  <c r="M24" i="71"/>
  <c r="W28" i="71"/>
  <c r="J38" i="71"/>
  <c r="H38" i="71"/>
  <c r="W82" i="71"/>
  <c r="M6" i="71"/>
  <c r="P6" i="71" s="1"/>
  <c r="L6" i="71"/>
  <c r="O6" i="71" s="1"/>
  <c r="X48" i="71"/>
  <c r="G36" i="71"/>
  <c r="J67" i="71"/>
  <c r="M4" i="71"/>
  <c r="P4" i="71" s="1"/>
  <c r="H10" i="98" s="1"/>
  <c r="W79" i="71"/>
  <c r="G34" i="71"/>
  <c r="O3" i="71" l="1"/>
  <c r="H9" i="87" s="1"/>
  <c r="G66" i="71"/>
  <c r="L34" i="71"/>
  <c r="O34" i="71" s="1"/>
  <c r="Z84" i="71"/>
  <c r="Y84" i="71"/>
  <c r="Y52" i="71"/>
  <c r="Z52" i="71"/>
  <c r="Z29" i="71"/>
  <c r="Y29" i="71"/>
  <c r="K9" i="100"/>
  <c r="K10" i="100"/>
  <c r="H10" i="100"/>
  <c r="H9" i="100"/>
  <c r="Y78" i="71"/>
  <c r="AC78" i="71" s="1"/>
  <c r="R80" i="71"/>
  <c r="Y82" i="71"/>
  <c r="AC82" i="71" s="1"/>
  <c r="Y79" i="71"/>
  <c r="AC79" i="71" s="1"/>
  <c r="Y81" i="71"/>
  <c r="AA81" i="71" s="1"/>
  <c r="AE81" i="71" s="1"/>
  <c r="Z81" i="71"/>
  <c r="AD81" i="71" s="1"/>
  <c r="Y46" i="71"/>
  <c r="AC46" i="71" s="1"/>
  <c r="Z49" i="71"/>
  <c r="AD49" i="71" s="1"/>
  <c r="Z48" i="71"/>
  <c r="AD48" i="71" s="1"/>
  <c r="Y49" i="71"/>
  <c r="AA49" i="71" s="1"/>
  <c r="AE49" i="71" s="1"/>
  <c r="Y28" i="71"/>
  <c r="AA28" i="71" s="1"/>
  <c r="AE28" i="71" s="1"/>
  <c r="Q6" i="71"/>
  <c r="H69" i="71"/>
  <c r="G69" i="71"/>
  <c r="L69" i="71" s="1"/>
  <c r="O69" i="71" s="1"/>
  <c r="W25" i="71"/>
  <c r="Y25" i="71" s="1"/>
  <c r="AC25" i="71" s="1"/>
  <c r="M5" i="71"/>
  <c r="P5" i="71" s="1"/>
  <c r="H10" i="99" s="1"/>
  <c r="X25" i="71"/>
  <c r="Z25" i="71" s="1"/>
  <c r="AB25" i="71" s="1"/>
  <c r="AF25" i="71" s="1"/>
  <c r="X27" i="71"/>
  <c r="Z27" i="71" s="1"/>
  <c r="AB27" i="71" s="1"/>
  <c r="AF27" i="71" s="1"/>
  <c r="J35" i="71"/>
  <c r="M38" i="71"/>
  <c r="P38" i="71" s="1"/>
  <c r="K10" i="104" s="1"/>
  <c r="H70" i="71"/>
  <c r="W47" i="71"/>
  <c r="Y47" i="71" s="1"/>
  <c r="AA47" i="71" s="1"/>
  <c r="AE47" i="71" s="1"/>
  <c r="X47" i="71"/>
  <c r="Z47" i="71" s="1"/>
  <c r="AB47" i="71" s="1"/>
  <c r="AF47" i="71" s="1"/>
  <c r="M7" i="71"/>
  <c r="P7" i="71" s="1"/>
  <c r="H10" i="104" s="1"/>
  <c r="H36" i="71"/>
  <c r="H68" i="71" s="1"/>
  <c r="M68" i="71" s="1"/>
  <c r="P68" i="71" s="1"/>
  <c r="N10" i="99" s="1"/>
  <c r="G39" i="71"/>
  <c r="G71" i="71" s="1"/>
  <c r="L71" i="71" s="1"/>
  <c r="O71" i="71" s="1"/>
  <c r="N9" i="105" s="1"/>
  <c r="X82" i="71"/>
  <c r="Z82" i="71" s="1"/>
  <c r="AD82" i="71" s="1"/>
  <c r="X79" i="71"/>
  <c r="Z79" i="71" s="1"/>
  <c r="AD79" i="71" s="1"/>
  <c r="W50" i="71"/>
  <c r="Y50" i="71" s="1"/>
  <c r="AA50" i="71" s="1"/>
  <c r="AE50" i="71" s="1"/>
  <c r="Q37" i="71"/>
  <c r="X50" i="71"/>
  <c r="Z50" i="71" s="1"/>
  <c r="AB50" i="71" s="1"/>
  <c r="AF50" i="71" s="1"/>
  <c r="W80" i="71"/>
  <c r="Y80" i="71" s="1"/>
  <c r="AA80" i="71" s="1"/>
  <c r="AE80" i="71" s="1"/>
  <c r="L5" i="71"/>
  <c r="O5" i="71" s="1"/>
  <c r="H9" i="99" s="1"/>
  <c r="L8" i="71"/>
  <c r="O8" i="71" s="1"/>
  <c r="H9" i="105" s="1"/>
  <c r="W27" i="71"/>
  <c r="Y27" i="71" s="1"/>
  <c r="AA27" i="71" s="1"/>
  <c r="AE27" i="71" s="1"/>
  <c r="W51" i="71"/>
  <c r="Y51" i="71" s="1"/>
  <c r="AA51" i="71" s="1"/>
  <c r="AE51" i="71" s="1"/>
  <c r="X80" i="71"/>
  <c r="Z80" i="71" s="1"/>
  <c r="AB80" i="71" s="1"/>
  <c r="AF80" i="71" s="1"/>
  <c r="X78" i="71"/>
  <c r="Z78" i="71" s="1"/>
  <c r="X46" i="71"/>
  <c r="Z46" i="71" s="1"/>
  <c r="H34" i="71"/>
  <c r="X23" i="71"/>
  <c r="Z23" i="71" s="1"/>
  <c r="M3" i="71"/>
  <c r="P3" i="71" s="1"/>
  <c r="J71" i="71"/>
  <c r="W8" i="71"/>
  <c r="J39" i="71"/>
  <c r="G68" i="71"/>
  <c r="L68" i="71" s="1"/>
  <c r="O68" i="71" s="1"/>
  <c r="N9" i="99" s="1"/>
  <c r="L36" i="71"/>
  <c r="O36" i="71" s="1"/>
  <c r="K9" i="99" s="1"/>
  <c r="R25" i="71"/>
  <c r="Y23" i="71"/>
  <c r="Y26" i="71"/>
  <c r="X51" i="71"/>
  <c r="Z51" i="71" s="1"/>
  <c r="X83" i="71"/>
  <c r="Z83" i="71" s="1"/>
  <c r="H39" i="71"/>
  <c r="M8" i="71"/>
  <c r="P8" i="71" s="1"/>
  <c r="H10" i="105" s="1"/>
  <c r="J68" i="71"/>
  <c r="J36" i="71"/>
  <c r="Z26" i="71"/>
  <c r="X28" i="71"/>
  <c r="Z28" i="71" s="1"/>
  <c r="W5" i="71"/>
  <c r="J66" i="71"/>
  <c r="G35" i="71"/>
  <c r="R48" i="71"/>
  <c r="W83" i="71"/>
  <c r="Y83" i="71" s="1"/>
  <c r="W24" i="71"/>
  <c r="Y24" i="71" s="1"/>
  <c r="X24" i="71"/>
  <c r="Z24" i="71" s="1"/>
  <c r="W4" i="71"/>
  <c r="J34" i="71"/>
  <c r="H35" i="71"/>
  <c r="G38" i="71"/>
  <c r="W6" i="71"/>
  <c r="W3" i="71"/>
  <c r="L4" i="71"/>
  <c r="O4" i="71" s="1"/>
  <c r="W7" i="71"/>
  <c r="W48" i="71"/>
  <c r="Y48" i="71" s="1"/>
  <c r="J70" i="71"/>
  <c r="L7" i="71"/>
  <c r="O7" i="71" s="1"/>
  <c r="H9" i="104" s="1"/>
  <c r="K9" i="87" l="1"/>
  <c r="L66" i="71"/>
  <c r="O66" i="71" s="1"/>
  <c r="K36" i="71"/>
  <c r="K70" i="71"/>
  <c r="K68" i="71"/>
  <c r="K35" i="71"/>
  <c r="K38" i="71"/>
  <c r="K72" i="71"/>
  <c r="K40" i="71"/>
  <c r="K34" i="71"/>
  <c r="R40" i="71"/>
  <c r="R72" i="71"/>
  <c r="K39" i="71"/>
  <c r="K66" i="71"/>
  <c r="K71" i="71"/>
  <c r="K69" i="71"/>
  <c r="K67" i="71"/>
  <c r="K37" i="71"/>
  <c r="AC84" i="71"/>
  <c r="AA84" i="71"/>
  <c r="AE84" i="71" s="1"/>
  <c r="AB84" i="71"/>
  <c r="AF84" i="71" s="1"/>
  <c r="AD84" i="71"/>
  <c r="S37" i="71"/>
  <c r="R37" i="71"/>
  <c r="AB52" i="71"/>
  <c r="AF52" i="71" s="1"/>
  <c r="AD52" i="71"/>
  <c r="AC52" i="71"/>
  <c r="AA52" i="71"/>
  <c r="AE52" i="71" s="1"/>
  <c r="S6" i="71"/>
  <c r="R6" i="71"/>
  <c r="AD29" i="71"/>
  <c r="AB29" i="71"/>
  <c r="AF29" i="71" s="1"/>
  <c r="AA29" i="71"/>
  <c r="AE29" i="71" s="1"/>
  <c r="AC29" i="71"/>
  <c r="W12" i="71"/>
  <c r="Q8" i="71"/>
  <c r="R8" i="71" s="1"/>
  <c r="Q4" i="71"/>
  <c r="R4" i="71" s="1"/>
  <c r="H9" i="98"/>
  <c r="Q3" i="71"/>
  <c r="R3" i="71" s="1"/>
  <c r="H10" i="87"/>
  <c r="N9" i="100"/>
  <c r="Q7" i="71"/>
  <c r="R7" i="71" s="1"/>
  <c r="AA78" i="71"/>
  <c r="AE78" i="71" s="1"/>
  <c r="AB81" i="71"/>
  <c r="AF81" i="71" s="1"/>
  <c r="AH81" i="71" s="1"/>
  <c r="AA82" i="71"/>
  <c r="AE82" i="71" s="1"/>
  <c r="AA79" i="71"/>
  <c r="AE79" i="71" s="1"/>
  <c r="AC81" i="71"/>
  <c r="AG81" i="71" s="1"/>
  <c r="AB49" i="71"/>
  <c r="AF49" i="71" s="1"/>
  <c r="AH49" i="71" s="1"/>
  <c r="AA46" i="71"/>
  <c r="AE46" i="71" s="1"/>
  <c r="AC49" i="71"/>
  <c r="AG49" i="71" s="1"/>
  <c r="AB48" i="71"/>
  <c r="AF48" i="71" s="1"/>
  <c r="AC50" i="71"/>
  <c r="AC28" i="71"/>
  <c r="AC47" i="71"/>
  <c r="Q5" i="71"/>
  <c r="R5" i="71" s="1"/>
  <c r="AD50" i="71"/>
  <c r="AA25" i="71"/>
  <c r="AE25" i="71" s="1"/>
  <c r="AH25" i="71" s="1"/>
  <c r="AB82" i="71"/>
  <c r="AF82" i="71" s="1"/>
  <c r="AD25" i="71"/>
  <c r="AG25" i="71" s="1"/>
  <c r="AB79" i="71"/>
  <c r="AF79" i="71" s="1"/>
  <c r="AH27" i="71"/>
  <c r="M69" i="71"/>
  <c r="P69" i="71" s="1"/>
  <c r="AC27" i="71"/>
  <c r="AD47" i="71"/>
  <c r="AD27" i="71"/>
  <c r="AC51" i="71"/>
  <c r="L39" i="71"/>
  <c r="O39" i="71" s="1"/>
  <c r="K9" i="105" s="1"/>
  <c r="AC80" i="71"/>
  <c r="M36" i="71"/>
  <c r="P36" i="71" s="1"/>
  <c r="AD80" i="71"/>
  <c r="AH47" i="71"/>
  <c r="M70" i="71"/>
  <c r="P70" i="71" s="1"/>
  <c r="N10" i="104" s="1"/>
  <c r="AC26" i="71"/>
  <c r="AA26" i="71"/>
  <c r="AE26" i="71" s="1"/>
  <c r="G67" i="71"/>
  <c r="L67" i="71" s="1"/>
  <c r="O67" i="71" s="1"/>
  <c r="N9" i="98" s="1"/>
  <c r="L35" i="71"/>
  <c r="O35" i="71" s="1"/>
  <c r="K9" i="98" s="1"/>
  <c r="M39" i="71"/>
  <c r="P39" i="71" s="1"/>
  <c r="K10" i="105" s="1"/>
  <c r="H71" i="71"/>
  <c r="M34" i="71"/>
  <c r="P34" i="71" s="1"/>
  <c r="H66" i="71"/>
  <c r="M66" i="71" s="1"/>
  <c r="P66" i="71" s="1"/>
  <c r="AB83" i="71"/>
  <c r="AF83" i="71" s="1"/>
  <c r="AD83" i="71"/>
  <c r="AG79" i="71"/>
  <c r="AB46" i="71"/>
  <c r="AF46" i="71" s="1"/>
  <c r="AD46" i="71"/>
  <c r="AG46" i="71" s="1"/>
  <c r="AB24" i="71"/>
  <c r="AF24" i="71" s="1"/>
  <c r="AD24" i="71"/>
  <c r="AD28" i="71"/>
  <c r="AB28" i="71"/>
  <c r="AF28" i="71" s="1"/>
  <c r="AH28" i="71" s="1"/>
  <c r="AB51" i="71"/>
  <c r="AF51" i="71" s="1"/>
  <c r="AH51" i="71" s="1"/>
  <c r="AD51" i="71"/>
  <c r="AH50" i="71"/>
  <c r="AD78" i="71"/>
  <c r="AG78" i="71" s="1"/>
  <c r="AB78" i="71"/>
  <c r="AF78" i="71" s="1"/>
  <c r="AC83" i="71"/>
  <c r="AA83" i="71"/>
  <c r="AE83" i="71" s="1"/>
  <c r="AA24" i="71"/>
  <c r="AE24" i="71" s="1"/>
  <c r="AC24" i="71"/>
  <c r="AB26" i="71"/>
  <c r="AF26" i="71" s="1"/>
  <c r="AD26" i="71"/>
  <c r="AA48" i="71"/>
  <c r="AE48" i="71" s="1"/>
  <c r="AC48" i="71"/>
  <c r="AG48" i="71" s="1"/>
  <c r="L38" i="71"/>
  <c r="O38" i="71" s="1"/>
  <c r="K9" i="104" s="1"/>
  <c r="G70" i="71"/>
  <c r="L70" i="71" s="1"/>
  <c r="O70" i="71" s="1"/>
  <c r="N9" i="104" s="1"/>
  <c r="AH80" i="71"/>
  <c r="AA23" i="71"/>
  <c r="AE23" i="71" s="1"/>
  <c r="AC23" i="71"/>
  <c r="H67" i="71"/>
  <c r="M67" i="71" s="1"/>
  <c r="P67" i="71" s="1"/>
  <c r="N10" i="98" s="1"/>
  <c r="M35" i="71"/>
  <c r="P35" i="71" s="1"/>
  <c r="K10" i="98" s="1"/>
  <c r="Q68" i="71"/>
  <c r="R68" i="71" s="1"/>
  <c r="AG82" i="71"/>
  <c r="AD23" i="71"/>
  <c r="AB23" i="71"/>
  <c r="AF23" i="71" s="1"/>
  <c r="N119" i="99"/>
  <c r="K14" i="100"/>
  <c r="H108" i="99"/>
  <c r="H106" i="106"/>
  <c r="K30" i="100"/>
  <c r="H18" i="106"/>
  <c r="K26" i="106"/>
  <c r="K29" i="106"/>
  <c r="H118" i="105"/>
  <c r="H63" i="106"/>
  <c r="N116" i="99"/>
  <c r="K129" i="106"/>
  <c r="K75" i="106"/>
  <c r="H88" i="106"/>
  <c r="H49" i="105"/>
  <c r="H43" i="99"/>
  <c r="K82" i="106"/>
  <c r="K23" i="100"/>
  <c r="H91" i="106"/>
  <c r="H45" i="106"/>
  <c r="N34" i="99"/>
  <c r="N102" i="99"/>
  <c r="N121" i="99"/>
  <c r="H102" i="100"/>
  <c r="H50" i="99"/>
  <c r="H98" i="106"/>
  <c r="H52" i="100"/>
  <c r="K24" i="106"/>
  <c r="H41" i="106"/>
  <c r="H33" i="105"/>
  <c r="H65" i="106"/>
  <c r="K65" i="100"/>
  <c r="N120" i="99"/>
  <c r="H39" i="106"/>
  <c r="N97" i="99"/>
  <c r="K48" i="106"/>
  <c r="H48" i="106"/>
  <c r="H98" i="100"/>
  <c r="K60" i="100"/>
  <c r="H128" i="106"/>
  <c r="H157" i="99"/>
  <c r="N60" i="99"/>
  <c r="N58" i="99"/>
  <c r="K18" i="106"/>
  <c r="H35" i="106"/>
  <c r="H40" i="105"/>
  <c r="H78" i="99"/>
  <c r="H70" i="105"/>
  <c r="N127" i="99"/>
  <c r="K20" i="100"/>
  <c r="H106" i="100"/>
  <c r="H75" i="105"/>
  <c r="H46" i="106"/>
  <c r="H104" i="99"/>
  <c r="H35" i="105"/>
  <c r="K109" i="106"/>
  <c r="K16" i="104"/>
  <c r="K43" i="98"/>
  <c r="N64" i="98"/>
  <c r="K23" i="105"/>
  <c r="N15" i="98"/>
  <c r="K20" i="105"/>
  <c r="H57" i="98"/>
  <c r="K103" i="105"/>
  <c r="H67" i="87"/>
  <c r="H26" i="87"/>
  <c r="H139" i="87"/>
  <c r="K162" i="98"/>
  <c r="H140" i="98"/>
  <c r="N36" i="98"/>
  <c r="K131" i="105"/>
  <c r="K77" i="105"/>
  <c r="H130" i="98"/>
  <c r="H59" i="87"/>
  <c r="K19" i="105"/>
  <c r="N155" i="98"/>
  <c r="K52" i="105"/>
  <c r="H105" i="87"/>
  <c r="K56" i="98"/>
  <c r="H92" i="87"/>
  <c r="H102" i="87"/>
  <c r="N25" i="98"/>
  <c r="K99" i="98"/>
  <c r="K129" i="98"/>
  <c r="N77" i="98"/>
  <c r="H13" i="98"/>
  <c r="N142" i="98"/>
  <c r="H57" i="87"/>
  <c r="K36" i="105"/>
  <c r="N138" i="98"/>
  <c r="K18" i="98"/>
  <c r="K82" i="98"/>
  <c r="K114" i="105"/>
  <c r="N124" i="98"/>
  <c r="K79" i="105"/>
  <c r="H22" i="87"/>
  <c r="K45" i="98"/>
  <c r="N159" i="98"/>
  <c r="N126" i="98"/>
  <c r="N129" i="98"/>
  <c r="K166" i="98"/>
  <c r="H166" i="98"/>
  <c r="H172" i="87"/>
  <c r="K67" i="105"/>
  <c r="K81" i="105"/>
  <c r="K27" i="105"/>
  <c r="H33" i="98"/>
  <c r="K37" i="105"/>
  <c r="K41" i="98"/>
  <c r="K23" i="98"/>
  <c r="N84" i="98"/>
  <c r="K88" i="105"/>
  <c r="K59" i="98"/>
  <c r="K171" i="98"/>
  <c r="K125" i="105"/>
  <c r="K62" i="98"/>
  <c r="H145" i="87"/>
  <c r="H14" i="98"/>
  <c r="K17" i="98"/>
  <c r="K12" i="105"/>
  <c r="K103" i="98"/>
  <c r="H70" i="87"/>
  <c r="K54" i="105"/>
  <c r="N165" i="98"/>
  <c r="K131" i="98"/>
  <c r="H156" i="87"/>
  <c r="H63" i="98"/>
  <c r="K14" i="105"/>
  <c r="H130" i="87"/>
  <c r="K14" i="98"/>
  <c r="H68" i="98"/>
  <c r="K150" i="98"/>
  <c r="H91" i="87"/>
  <c r="N101" i="99"/>
  <c r="K92" i="100"/>
  <c r="H34" i="106"/>
  <c r="H16" i="99"/>
  <c r="K91" i="100"/>
  <c r="H22" i="99"/>
  <c r="K38" i="106"/>
  <c r="H76" i="100"/>
  <c r="H86" i="106"/>
  <c r="H159" i="99"/>
  <c r="K131" i="106"/>
  <c r="N117" i="99"/>
  <c r="H54" i="106"/>
  <c r="H137" i="99"/>
  <c r="H63" i="100"/>
  <c r="N75" i="99"/>
  <c r="H17" i="105"/>
  <c r="H127" i="99"/>
  <c r="K48" i="100"/>
  <c r="N90" i="99"/>
  <c r="N81" i="99"/>
  <c r="H20" i="106"/>
  <c r="H155" i="99"/>
  <c r="K41" i="106"/>
  <c r="K27" i="100"/>
  <c r="N39" i="99"/>
  <c r="K103" i="100"/>
  <c r="K47" i="100"/>
  <c r="H19" i="100"/>
  <c r="N167" i="99"/>
  <c r="H87" i="99"/>
  <c r="H109" i="106"/>
  <c r="H72" i="106"/>
  <c r="H41" i="100"/>
  <c r="H103" i="106"/>
  <c r="H74" i="105"/>
  <c r="H59" i="99"/>
  <c r="H141" i="99"/>
  <c r="N154" i="99"/>
  <c r="H16" i="106"/>
  <c r="K125" i="106"/>
  <c r="N26" i="99"/>
  <c r="H124" i="105"/>
  <c r="H57" i="100"/>
  <c r="H44" i="100"/>
  <c r="H161" i="99"/>
  <c r="H91" i="99"/>
  <c r="H17" i="99"/>
  <c r="H110" i="99"/>
  <c r="K74" i="106"/>
  <c r="H19" i="99"/>
  <c r="H80" i="99"/>
  <c r="H35" i="100"/>
  <c r="N156" i="99"/>
  <c r="N109" i="99"/>
  <c r="N80" i="99"/>
  <c r="N133" i="99"/>
  <c r="K76" i="105"/>
  <c r="H20" i="87"/>
  <c r="H60" i="87"/>
  <c r="H135" i="98"/>
  <c r="H43" i="98"/>
  <c r="H72" i="99"/>
  <c r="N44" i="99"/>
  <c r="K22" i="106"/>
  <c r="N47" i="99"/>
  <c r="H40" i="100"/>
  <c r="H134" i="99"/>
  <c r="H129" i="105"/>
  <c r="K17" i="106"/>
  <c r="H36" i="106"/>
  <c r="H60" i="106"/>
  <c r="K78" i="106"/>
  <c r="K16" i="100"/>
  <c r="K55" i="100"/>
  <c r="H106" i="105"/>
  <c r="H95" i="105"/>
  <c r="H94" i="100"/>
  <c r="N112" i="99"/>
  <c r="H14" i="104"/>
  <c r="H96" i="100"/>
  <c r="N36" i="99"/>
  <c r="K122" i="106"/>
  <c r="N114" i="99"/>
  <c r="H12" i="100"/>
  <c r="H31" i="99"/>
  <c r="K16" i="106"/>
  <c r="H26" i="100"/>
  <c r="H27" i="105"/>
  <c r="H53" i="100"/>
  <c r="K123" i="106"/>
  <c r="N31" i="99"/>
  <c r="H43" i="100"/>
  <c r="H11" i="99"/>
  <c r="H52" i="99"/>
  <c r="H26" i="104"/>
  <c r="K111" i="106"/>
  <c r="H99" i="106"/>
  <c r="H29" i="99"/>
  <c r="H165" i="99"/>
  <c r="N56" i="99"/>
  <c r="K32" i="100"/>
  <c r="K19" i="106"/>
  <c r="N126" i="99"/>
  <c r="H115" i="106"/>
  <c r="H97" i="100"/>
  <c r="N20" i="99"/>
  <c r="N52" i="99"/>
  <c r="H119" i="99"/>
  <c r="H40" i="99"/>
  <c r="K81" i="100"/>
  <c r="H68" i="105"/>
  <c r="H140" i="99"/>
  <c r="N84" i="99"/>
  <c r="H14" i="105"/>
  <c r="H83" i="99"/>
  <c r="H84" i="100"/>
  <c r="N79" i="99"/>
  <c r="H28" i="105"/>
  <c r="H134" i="98"/>
  <c r="K97" i="100"/>
  <c r="K76" i="106"/>
  <c r="H147" i="99"/>
  <c r="K64" i="100"/>
  <c r="H122" i="105"/>
  <c r="H139" i="99"/>
  <c r="H20" i="105"/>
  <c r="K45" i="100"/>
  <c r="H55" i="100"/>
  <c r="H130" i="106"/>
  <c r="H104" i="106"/>
  <c r="H14" i="100"/>
  <c r="N100" i="99"/>
  <c r="K63" i="106"/>
  <c r="H105" i="105"/>
  <c r="H88" i="100"/>
  <c r="H116" i="99"/>
  <c r="H78" i="100"/>
  <c r="H76" i="105"/>
  <c r="H116" i="105"/>
  <c r="N103" i="99"/>
  <c r="H117" i="99"/>
  <c r="H48" i="100"/>
  <c r="N73" i="99"/>
  <c r="H71" i="106"/>
  <c r="H93" i="99"/>
  <c r="N152" i="99"/>
  <c r="H90" i="99"/>
  <c r="H33" i="100"/>
  <c r="H76" i="106"/>
  <c r="H47" i="106"/>
  <c r="N49" i="99"/>
  <c r="H144" i="99"/>
  <c r="N74" i="99"/>
  <c r="H17" i="104"/>
  <c r="N147" i="99"/>
  <c r="N30" i="99"/>
  <c r="K53" i="106"/>
  <c r="H138" i="99"/>
  <c r="N63" i="99"/>
  <c r="H18" i="104"/>
  <c r="H30" i="99"/>
  <c r="K56" i="106"/>
  <c r="H93" i="105"/>
  <c r="H34" i="99"/>
  <c r="H114" i="99"/>
  <c r="H16" i="100"/>
  <c r="K37" i="106"/>
  <c r="N93" i="99"/>
  <c r="K91" i="106"/>
  <c r="N28" i="99"/>
  <c r="K70" i="100"/>
  <c r="H113" i="99"/>
  <c r="K102" i="106"/>
  <c r="K104" i="106"/>
  <c r="K86" i="100"/>
  <c r="N111" i="99"/>
  <c r="K65" i="105"/>
  <c r="H68" i="87"/>
  <c r="N157" i="98"/>
  <c r="N170" i="98"/>
  <c r="N37" i="98"/>
  <c r="N92" i="98"/>
  <c r="H169" i="98"/>
  <c r="H98" i="98"/>
  <c r="K117" i="105"/>
  <c r="H40" i="87"/>
  <c r="N94" i="98"/>
  <c r="H32" i="98"/>
  <c r="K163" i="98"/>
  <c r="H49" i="87"/>
  <c r="K68" i="98"/>
  <c r="K83" i="105"/>
  <c r="K42" i="98"/>
  <c r="H37" i="87"/>
  <c r="H165" i="87"/>
  <c r="N11" i="98"/>
  <c r="N27" i="98"/>
  <c r="H15" i="87"/>
  <c r="N91" i="98"/>
  <c r="K43" i="105"/>
  <c r="N127" i="98"/>
  <c r="H122" i="98"/>
  <c r="H25" i="98"/>
  <c r="H64" i="98"/>
  <c r="K168" i="98"/>
  <c r="K164" i="98"/>
  <c r="K18" i="105"/>
  <c r="H12" i="87"/>
  <c r="K58" i="105"/>
  <c r="H78" i="87"/>
  <c r="K107" i="105"/>
  <c r="K41" i="105"/>
  <c r="N58" i="98"/>
  <c r="K39" i="104"/>
  <c r="K142" i="98"/>
  <c r="K21" i="105"/>
  <c r="K49" i="98"/>
  <c r="H30" i="87"/>
  <c r="H60" i="100"/>
  <c r="H51" i="100"/>
  <c r="H108" i="105"/>
  <c r="H87" i="105"/>
  <c r="H67" i="100"/>
  <c r="H94" i="105"/>
  <c r="H63" i="105"/>
  <c r="H80" i="105"/>
  <c r="N83" i="99"/>
  <c r="K67" i="100"/>
  <c r="H42" i="100"/>
  <c r="K11" i="106"/>
  <c r="H50" i="105"/>
  <c r="H53" i="105"/>
  <c r="H25" i="100"/>
  <c r="H28" i="100"/>
  <c r="H151" i="99"/>
  <c r="K95" i="100"/>
  <c r="N59" i="99"/>
  <c r="H87" i="106"/>
  <c r="K25" i="106"/>
  <c r="N43" i="99"/>
  <c r="H142" i="99"/>
  <c r="H120" i="106"/>
  <c r="H121" i="106"/>
  <c r="N48" i="99"/>
  <c r="K35" i="106"/>
  <c r="H61" i="99"/>
  <c r="H34" i="105"/>
  <c r="N15" i="99"/>
  <c r="H121" i="105"/>
  <c r="H13" i="105"/>
  <c r="K55" i="106"/>
  <c r="N161" i="99"/>
  <c r="H19" i="104"/>
  <c r="K21" i="100"/>
  <c r="H77" i="99"/>
  <c r="H91" i="100"/>
  <c r="H75" i="99"/>
  <c r="K96" i="106"/>
  <c r="H45" i="105"/>
  <c r="H73" i="99"/>
  <c r="N141" i="99"/>
  <c r="H26" i="106"/>
  <c r="N136" i="99"/>
  <c r="H89" i="100"/>
  <c r="H13" i="104"/>
  <c r="H85" i="106"/>
  <c r="K87" i="106"/>
  <c r="H113" i="105"/>
  <c r="H22" i="104"/>
  <c r="H30" i="105"/>
  <c r="K75" i="100"/>
  <c r="H57" i="105"/>
  <c r="K101" i="100"/>
  <c r="H130" i="99"/>
  <c r="N24" i="99"/>
  <c r="H119" i="98"/>
  <c r="H138" i="98"/>
  <c r="N135" i="98"/>
  <c r="N117" i="98"/>
  <c r="H23" i="87"/>
  <c r="K31" i="104"/>
  <c r="K102" i="98"/>
  <c r="K130" i="105"/>
  <c r="H103" i="98"/>
  <c r="K32" i="98"/>
  <c r="K94" i="105"/>
  <c r="N161" i="98"/>
  <c r="H28" i="87"/>
  <c r="H53" i="87"/>
  <c r="H86" i="98"/>
  <c r="K48" i="98"/>
  <c r="N83" i="98"/>
  <c r="H131" i="98"/>
  <c r="H157" i="87"/>
  <c r="H71" i="87"/>
  <c r="H69" i="87"/>
  <c r="N73" i="98"/>
  <c r="H124" i="98"/>
  <c r="H47" i="98"/>
  <c r="H48" i="87"/>
  <c r="N147" i="98"/>
  <c r="N85" i="98"/>
  <c r="K126" i="98"/>
  <c r="K19" i="104"/>
  <c r="K86" i="98"/>
  <c r="H141" i="87"/>
  <c r="K144" i="98"/>
  <c r="H152" i="87"/>
  <c r="N119" i="98"/>
  <c r="N139" i="98"/>
  <c r="H43" i="87"/>
  <c r="H52" i="98"/>
  <c r="H49" i="98"/>
  <c r="H163" i="98"/>
  <c r="K123" i="105"/>
  <c r="K57" i="105"/>
  <c r="N53" i="98"/>
  <c r="H150" i="98"/>
  <c r="H50" i="87"/>
  <c r="H114" i="106"/>
  <c r="N64" i="99"/>
  <c r="H62" i="105"/>
  <c r="H38" i="105"/>
  <c r="K84" i="106"/>
  <c r="K35" i="100"/>
  <c r="K42" i="106"/>
  <c r="K60" i="106"/>
  <c r="H33" i="99"/>
  <c r="H23" i="99"/>
  <c r="H125" i="99"/>
  <c r="H82" i="106"/>
  <c r="H65" i="105"/>
  <c r="H57" i="99"/>
  <c r="H67" i="105"/>
  <c r="H21" i="106"/>
  <c r="N124" i="99"/>
  <c r="H12" i="105"/>
  <c r="H96" i="105"/>
  <c r="N27" i="99"/>
  <c r="K14" i="106"/>
  <c r="H126" i="106"/>
  <c r="H24" i="106"/>
  <c r="H32" i="104"/>
  <c r="H81" i="100"/>
  <c r="K57" i="106"/>
  <c r="H80" i="100"/>
  <c r="K110" i="106"/>
  <c r="H96" i="99"/>
  <c r="H92" i="106"/>
  <c r="H38" i="104"/>
  <c r="K74" i="100"/>
  <c r="N54" i="99"/>
  <c r="K93" i="106"/>
  <c r="N144" i="99"/>
  <c r="H15" i="100"/>
  <c r="N157" i="99"/>
  <c r="H24" i="104"/>
  <c r="H46" i="99"/>
  <c r="H119" i="106"/>
  <c r="K33" i="100"/>
  <c r="H82" i="100"/>
  <c r="H86" i="99"/>
  <c r="H37" i="104"/>
  <c r="H78" i="105"/>
  <c r="H125" i="106"/>
  <c r="N134" i="99"/>
  <c r="H66" i="100"/>
  <c r="N115" i="99"/>
  <c r="K96" i="100"/>
  <c r="H163" i="99"/>
  <c r="H126" i="105"/>
  <c r="K126" i="106"/>
  <c r="N158" i="99"/>
  <c r="N62" i="99"/>
  <c r="N70" i="99"/>
  <c r="H45" i="100"/>
  <c r="K21" i="98"/>
  <c r="N100" i="98"/>
  <c r="K57" i="98"/>
  <c r="N105" i="98"/>
  <c r="K45" i="105"/>
  <c r="H94" i="98"/>
  <c r="K89" i="105"/>
  <c r="H170" i="87"/>
  <c r="H101" i="87"/>
  <c r="N104" i="98"/>
  <c r="H76" i="99"/>
  <c r="K100" i="106"/>
  <c r="K130" i="106"/>
  <c r="K36" i="100"/>
  <c r="H77" i="106"/>
  <c r="H103" i="99"/>
  <c r="H36" i="104"/>
  <c r="H58" i="105"/>
  <c r="H37" i="100"/>
  <c r="H24" i="100"/>
  <c r="H40" i="106"/>
  <c r="K76" i="100"/>
  <c r="H124" i="106"/>
  <c r="N29" i="99"/>
  <c r="H31" i="106"/>
  <c r="N65" i="99"/>
  <c r="K52" i="106"/>
  <c r="N129" i="99"/>
  <c r="H86" i="100"/>
  <c r="H131" i="99"/>
  <c r="K25" i="100"/>
  <c r="K133" i="106"/>
  <c r="H58" i="99"/>
  <c r="N108" i="99"/>
  <c r="H89" i="99"/>
  <c r="H135" i="99"/>
  <c r="K79" i="106"/>
  <c r="H11" i="100"/>
  <c r="K56" i="100"/>
  <c r="K99" i="100"/>
  <c r="H101" i="100"/>
  <c r="H49" i="100"/>
  <c r="H29" i="100"/>
  <c r="H70" i="99"/>
  <c r="H48" i="99"/>
  <c r="H78" i="106"/>
  <c r="K80" i="100"/>
  <c r="H69" i="106"/>
  <c r="H54" i="100"/>
  <c r="K50" i="100"/>
  <c r="K59" i="106"/>
  <c r="H52" i="106"/>
  <c r="K90" i="106"/>
  <c r="H123" i="105"/>
  <c r="K85" i="100"/>
  <c r="K103" i="106"/>
  <c r="H88" i="99"/>
  <c r="H55" i="105"/>
  <c r="H41" i="99"/>
  <c r="K58" i="106"/>
  <c r="H32" i="106"/>
  <c r="K102" i="100"/>
  <c r="H23" i="106"/>
  <c r="H67" i="106"/>
  <c r="H143" i="99"/>
  <c r="K54" i="106"/>
  <c r="H129" i="106"/>
  <c r="N68" i="98"/>
  <c r="N61" i="98"/>
  <c r="N71" i="98"/>
  <c r="N31" i="98"/>
  <c r="K37" i="104"/>
  <c r="H121" i="98"/>
  <c r="H156" i="98"/>
  <c r="H54" i="98"/>
  <c r="K44" i="98"/>
  <c r="H172" i="98"/>
  <c r="K161" i="98"/>
  <c r="K11" i="98"/>
  <c r="H61" i="98"/>
  <c r="H101" i="98"/>
  <c r="K95" i="105"/>
  <c r="N101" i="98"/>
  <c r="K42" i="105"/>
  <c r="H71" i="99"/>
  <c r="H64" i="105"/>
  <c r="H30" i="106"/>
  <c r="K107" i="106"/>
  <c r="N57" i="99"/>
  <c r="H58" i="100"/>
  <c r="H21" i="99"/>
  <c r="H31" i="100"/>
  <c r="K85" i="106"/>
  <c r="H90" i="106"/>
  <c r="N67" i="99"/>
  <c r="H61" i="100"/>
  <c r="N72" i="99"/>
  <c r="N16" i="99"/>
  <c r="H38" i="99"/>
  <c r="H16" i="105"/>
  <c r="H37" i="105"/>
  <c r="H68" i="106"/>
  <c r="H32" i="105"/>
  <c r="H90" i="105"/>
  <c r="H23" i="105"/>
  <c r="H97" i="105"/>
  <c r="K115" i="106"/>
  <c r="H93" i="106"/>
  <c r="K93" i="100"/>
  <c r="N12" i="99"/>
  <c r="K33" i="106"/>
  <c r="H24" i="105"/>
  <c r="H84" i="105"/>
  <c r="N22" i="99"/>
  <c r="N92" i="99"/>
  <c r="N135" i="99"/>
  <c r="H107" i="99"/>
  <c r="H167" i="99"/>
  <c r="H43" i="105"/>
  <c r="K39" i="106"/>
  <c r="K30" i="106"/>
  <c r="H15" i="99"/>
  <c r="H25" i="105"/>
  <c r="K19" i="100"/>
  <c r="H100" i="100"/>
  <c r="K80" i="106"/>
  <c r="K34" i="100"/>
  <c r="H27" i="104"/>
  <c r="H122" i="99"/>
  <c r="N145" i="99"/>
  <c r="N99" i="99"/>
  <c r="H100" i="105"/>
  <c r="H22" i="100"/>
  <c r="K65" i="106"/>
  <c r="N41" i="99"/>
  <c r="H67" i="99"/>
  <c r="H35" i="99"/>
  <c r="K88" i="100"/>
  <c r="H83" i="106"/>
  <c r="N162" i="99"/>
  <c r="H23" i="100"/>
  <c r="K28" i="98"/>
  <c r="H124" i="99"/>
  <c r="H153" i="99"/>
  <c r="K82" i="100"/>
  <c r="H125" i="105"/>
  <c r="H20" i="100"/>
  <c r="H114" i="105"/>
  <c r="H90" i="100"/>
  <c r="H116" i="106"/>
  <c r="H64" i="100"/>
  <c r="H49" i="99"/>
  <c r="H81" i="105"/>
  <c r="K64" i="106"/>
  <c r="K118" i="106"/>
  <c r="N138" i="99"/>
  <c r="N94" i="99"/>
  <c r="N46" i="99"/>
  <c r="H111" i="106"/>
  <c r="H60" i="99"/>
  <c r="N50" i="99"/>
  <c r="H47" i="105"/>
  <c r="H34" i="104"/>
  <c r="N98" i="99"/>
  <c r="N37" i="99"/>
  <c r="H105" i="100"/>
  <c r="H31" i="104"/>
  <c r="H80" i="106"/>
  <c r="H68" i="100"/>
  <c r="N85" i="99"/>
  <c r="K32" i="106"/>
  <c r="H160" i="99"/>
  <c r="K66" i="106"/>
  <c r="H39" i="99"/>
  <c r="K40" i="100"/>
  <c r="K12" i="106"/>
  <c r="N113" i="99"/>
  <c r="H132" i="105"/>
  <c r="H120" i="105"/>
  <c r="H115" i="105"/>
  <c r="H101" i="105"/>
  <c r="H21" i="104"/>
  <c r="H100" i="106"/>
  <c r="K27" i="106"/>
  <c r="N71" i="99"/>
  <c r="K20" i="106"/>
  <c r="H12" i="99"/>
  <c r="H110" i="106"/>
  <c r="K83" i="100"/>
  <c r="K119" i="106"/>
  <c r="N143" i="99"/>
  <c r="H54" i="99"/>
  <c r="H96" i="106"/>
  <c r="K46" i="100"/>
  <c r="H16" i="104"/>
  <c r="H102" i="99"/>
  <c r="N82" i="99"/>
  <c r="H123" i="99"/>
  <c r="K72" i="100"/>
  <c r="K149" i="98"/>
  <c r="N49" i="98"/>
  <c r="H123" i="87"/>
  <c r="K30" i="104"/>
  <c r="K85" i="105"/>
  <c r="H141" i="98"/>
  <c r="H85" i="98"/>
  <c r="H168" i="98"/>
  <c r="H18" i="87"/>
  <c r="K28" i="105"/>
  <c r="H160" i="98"/>
  <c r="K69" i="98"/>
  <c r="N81" i="98"/>
  <c r="H56" i="98"/>
  <c r="H45" i="98"/>
  <c r="N99" i="98"/>
  <c r="H147" i="98"/>
  <c r="H42" i="87"/>
  <c r="N162" i="98"/>
  <c r="K122" i="98"/>
  <c r="N33" i="98"/>
  <c r="K169" i="98"/>
  <c r="H51" i="98"/>
  <c r="H91" i="98"/>
  <c r="H56" i="87"/>
  <c r="K29" i="105"/>
  <c r="K25" i="104"/>
  <c r="H151" i="87"/>
  <c r="K85" i="98"/>
  <c r="N145" i="98"/>
  <c r="K31" i="98"/>
  <c r="N112" i="98"/>
  <c r="H126" i="87"/>
  <c r="N12" i="98"/>
  <c r="N57" i="98"/>
  <c r="K87" i="98"/>
  <c r="K72" i="105"/>
  <c r="H145" i="98"/>
  <c r="N72" i="98"/>
  <c r="H72" i="98"/>
  <c r="K69" i="105"/>
  <c r="K98" i="98"/>
  <c r="K167" i="98"/>
  <c r="K11" i="104"/>
  <c r="H90" i="87"/>
  <c r="H29" i="98"/>
  <c r="K130" i="98"/>
  <c r="N118" i="98"/>
  <c r="N136" i="98"/>
  <c r="K65" i="98"/>
  <c r="N102" i="98"/>
  <c r="K100" i="98"/>
  <c r="H83" i="87"/>
  <c r="H96" i="87"/>
  <c r="K20" i="104"/>
  <c r="H60" i="98"/>
  <c r="K107" i="98"/>
  <c r="K165" i="98"/>
  <c r="H67" i="98"/>
  <c r="N78" i="98"/>
  <c r="H82" i="87"/>
  <c r="H84" i="98"/>
  <c r="K143" i="98"/>
  <c r="K105" i="105"/>
  <c r="H163" i="87"/>
  <c r="N133" i="98"/>
  <c r="H118" i="87"/>
  <c r="K97" i="98"/>
  <c r="K124" i="105"/>
  <c r="K116" i="106"/>
  <c r="K13" i="106"/>
  <c r="N153" i="99"/>
  <c r="H154" i="99"/>
  <c r="N51" i="99"/>
  <c r="H25" i="99"/>
  <c r="H69" i="100"/>
  <c r="N55" i="99"/>
  <c r="H95" i="100"/>
  <c r="H133" i="99"/>
  <c r="H94" i="106"/>
  <c r="H25" i="104"/>
  <c r="H102" i="105"/>
  <c r="K99" i="106"/>
  <c r="K94" i="100"/>
  <c r="H100" i="99"/>
  <c r="K45" i="106"/>
  <c r="K23" i="106"/>
  <c r="K53" i="100"/>
  <c r="H13" i="106"/>
  <c r="K101" i="106"/>
  <c r="H42" i="106"/>
  <c r="N128" i="99"/>
  <c r="H111" i="105"/>
  <c r="H53" i="99"/>
  <c r="H132" i="106"/>
  <c r="H152" i="99"/>
  <c r="H47" i="99"/>
  <c r="K124" i="106"/>
  <c r="N42" i="99"/>
  <c r="K77" i="106"/>
  <c r="H29" i="105"/>
  <c r="H37" i="106"/>
  <c r="N17" i="99"/>
  <c r="H52" i="105"/>
  <c r="H18" i="105"/>
  <c r="H20" i="99"/>
  <c r="K18" i="100"/>
  <c r="K81" i="106"/>
  <c r="N150" i="99"/>
  <c r="N164" i="99"/>
  <c r="K120" i="106"/>
  <c r="H27" i="100"/>
  <c r="K17" i="100"/>
  <c r="H79" i="100"/>
  <c r="K132" i="106"/>
  <c r="K106" i="100"/>
  <c r="H128" i="99"/>
  <c r="K78" i="100"/>
  <c r="K42" i="100"/>
  <c r="H57" i="106"/>
  <c r="H127" i="106"/>
  <c r="H74" i="100"/>
  <c r="H19" i="106"/>
  <c r="N139" i="99"/>
  <c r="H24" i="99"/>
  <c r="N132" i="99"/>
  <c r="H105" i="106"/>
  <c r="H29" i="87"/>
  <c r="H80" i="87"/>
  <c r="H114" i="87"/>
  <c r="H142" i="87"/>
  <c r="N107" i="98"/>
  <c r="H47" i="87"/>
  <c r="H115" i="98"/>
  <c r="K91" i="98"/>
  <c r="N63" i="98"/>
  <c r="K53" i="98"/>
  <c r="H95" i="98"/>
  <c r="H135" i="87"/>
  <c r="K15" i="105"/>
  <c r="H87" i="98"/>
  <c r="H93" i="98"/>
  <c r="N115" i="98"/>
  <c r="K60" i="98"/>
  <c r="H63" i="87"/>
  <c r="H114" i="98"/>
  <c r="K51" i="98"/>
  <c r="K63" i="105"/>
  <c r="H167" i="87"/>
  <c r="K147" i="98"/>
  <c r="N166" i="98"/>
  <c r="N24" i="98"/>
  <c r="K108" i="98"/>
  <c r="H133" i="87"/>
  <c r="N169" i="98"/>
  <c r="N62" i="98"/>
  <c r="N154" i="98"/>
  <c r="K20" i="98"/>
  <c r="N116" i="98"/>
  <c r="K159" i="98"/>
  <c r="H96" i="98"/>
  <c r="H81" i="98"/>
  <c r="H85" i="87"/>
  <c r="N69" i="98"/>
  <c r="K116" i="98"/>
  <c r="N39" i="98"/>
  <c r="H136" i="87"/>
  <c r="K71" i="105"/>
  <c r="H39" i="87"/>
  <c r="H97" i="87"/>
  <c r="K114" i="98"/>
  <c r="H84" i="87"/>
  <c r="H15" i="98"/>
  <c r="H19" i="98"/>
  <c r="H89" i="87"/>
  <c r="H44" i="87"/>
  <c r="K47" i="105"/>
  <c r="N104" i="99"/>
  <c r="H44" i="99"/>
  <c r="K100" i="100"/>
  <c r="H66" i="105"/>
  <c r="K46" i="106"/>
  <c r="N89" i="99"/>
  <c r="K15" i="106"/>
  <c r="H84" i="106"/>
  <c r="H77" i="100"/>
  <c r="H125" i="87"/>
  <c r="K148" i="98"/>
  <c r="H169" i="87"/>
  <c r="N76" i="99"/>
  <c r="H79" i="105"/>
  <c r="H92" i="100"/>
  <c r="H162" i="99"/>
  <c r="H27" i="99"/>
  <c r="H30" i="100"/>
  <c r="H51" i="99"/>
  <c r="K28" i="100"/>
  <c r="H99" i="105"/>
  <c r="K11" i="100"/>
  <c r="N18" i="99"/>
  <c r="N125" i="99"/>
  <c r="H18" i="100"/>
  <c r="H126" i="99"/>
  <c r="H61" i="105"/>
  <c r="K13" i="100"/>
  <c r="H14" i="106"/>
  <c r="H69" i="99"/>
  <c r="N45" i="99"/>
  <c r="N107" i="99"/>
  <c r="K31" i="100"/>
  <c r="H56" i="106"/>
  <c r="H50" i="100"/>
  <c r="H50" i="106"/>
  <c r="K61" i="100"/>
  <c r="H127" i="105"/>
  <c r="H73" i="100"/>
  <c r="H99" i="99"/>
  <c r="H20" i="104"/>
  <c r="H59" i="106"/>
  <c r="H75" i="106"/>
  <c r="N146" i="99"/>
  <c r="K67" i="106"/>
  <c r="K117" i="106"/>
  <c r="N148" i="99"/>
  <c r="H156" i="99"/>
  <c r="N110" i="99"/>
  <c r="H56" i="99"/>
  <c r="N53" i="99"/>
  <c r="K49" i="100"/>
  <c r="H41" i="105"/>
  <c r="H134" i="105"/>
  <c r="H150" i="99"/>
  <c r="H112" i="99"/>
  <c r="N160" i="99"/>
  <c r="H12" i="104"/>
  <c r="H113" i="106"/>
  <c r="N61" i="99"/>
  <c r="H46" i="98"/>
  <c r="K22" i="105"/>
  <c r="K126" i="105"/>
  <c r="N156" i="98"/>
  <c r="H75" i="87"/>
  <c r="K172" i="98"/>
  <c r="H61" i="87"/>
  <c r="H82" i="98"/>
  <c r="K136" i="98"/>
  <c r="H139" i="98"/>
  <c r="H70" i="98"/>
  <c r="H58" i="98"/>
  <c r="K27" i="104"/>
  <c r="N65" i="98"/>
  <c r="K93" i="98"/>
  <c r="K39" i="105"/>
  <c r="N108" i="98"/>
  <c r="K29" i="98"/>
  <c r="K39" i="98"/>
  <c r="K70" i="105"/>
  <c r="N131" i="98"/>
  <c r="H87" i="87"/>
  <c r="K127" i="98"/>
  <c r="H161" i="98"/>
  <c r="N160" i="98"/>
  <c r="N38" i="98"/>
  <c r="H113" i="87"/>
  <c r="K38" i="98"/>
  <c r="N106" i="99"/>
  <c r="K22" i="100"/>
  <c r="H131" i="106"/>
  <c r="K29" i="100"/>
  <c r="N165" i="99"/>
  <c r="K84" i="100"/>
  <c r="H59" i="100"/>
  <c r="K43" i="100"/>
  <c r="H97" i="99"/>
  <c r="K105" i="106"/>
  <c r="H44" i="106"/>
  <c r="K39" i="100"/>
  <c r="K69" i="106"/>
  <c r="K79" i="100"/>
  <c r="H145" i="99"/>
  <c r="K90" i="100"/>
  <c r="H65" i="100"/>
  <c r="H115" i="99"/>
  <c r="H71" i="100"/>
  <c r="H64" i="106"/>
  <c r="H28" i="106"/>
  <c r="H83" i="100"/>
  <c r="H39" i="104"/>
  <c r="N159" i="99"/>
  <c r="K66" i="100"/>
  <c r="K47" i="106"/>
  <c r="H32" i="99"/>
  <c r="K69" i="100"/>
  <c r="H120" i="99"/>
  <c r="N95" i="99"/>
  <c r="H118" i="99"/>
  <c r="H59" i="105"/>
  <c r="H92" i="99"/>
  <c r="H77" i="105"/>
  <c r="H36" i="99"/>
  <c r="H26" i="99"/>
  <c r="H66" i="106"/>
  <c r="K44" i="100"/>
  <c r="N91" i="99"/>
  <c r="K73" i="100"/>
  <c r="H86" i="105"/>
  <c r="H33" i="106"/>
  <c r="N86" i="99"/>
  <c r="H109" i="99"/>
  <c r="N13" i="99"/>
  <c r="K51" i="100"/>
  <c r="K41" i="100"/>
  <c r="K128" i="106"/>
  <c r="K21" i="106"/>
  <c r="H79" i="99"/>
  <c r="K73" i="106"/>
  <c r="H17" i="106"/>
  <c r="N87" i="99"/>
  <c r="H104" i="100"/>
  <c r="H95" i="99"/>
  <c r="H82" i="99"/>
  <c r="K114" i="106"/>
  <c r="K52" i="100"/>
  <c r="N19" i="99"/>
  <c r="H92" i="105"/>
  <c r="H101" i="99"/>
  <c r="K77" i="100"/>
  <c r="N25" i="99"/>
  <c r="N33" i="99"/>
  <c r="K89" i="100"/>
  <c r="H14" i="99"/>
  <c r="H85" i="100"/>
  <c r="H54" i="105"/>
  <c r="H41" i="104"/>
  <c r="K95" i="106"/>
  <c r="K12" i="100"/>
  <c r="H73" i="105"/>
  <c r="K83" i="106"/>
  <c r="H29" i="106"/>
  <c r="H89" i="105"/>
  <c r="H89" i="106"/>
  <c r="H109" i="105"/>
  <c r="H148" i="99"/>
  <c r="K98" i="100"/>
  <c r="K31" i="106"/>
  <c r="N149" i="99"/>
  <c r="K37" i="100"/>
  <c r="H112" i="106"/>
  <c r="H21" i="105"/>
  <c r="H134" i="106"/>
  <c r="H62" i="106"/>
  <c r="H131" i="105"/>
  <c r="H166" i="99"/>
  <c r="H22" i="105"/>
  <c r="K121" i="106"/>
  <c r="K50" i="106"/>
  <c r="N131" i="99"/>
  <c r="H112" i="105"/>
  <c r="H55" i="99"/>
  <c r="H70" i="106"/>
  <c r="K112" i="106"/>
  <c r="H121" i="99"/>
  <c r="H11" i="104"/>
  <c r="H132" i="99"/>
  <c r="K72" i="106"/>
  <c r="N151" i="99"/>
  <c r="H51" i="105"/>
  <c r="H18" i="99"/>
  <c r="H69" i="105"/>
  <c r="H72" i="105"/>
  <c r="N38" i="99"/>
  <c r="N40" i="99"/>
  <c r="H64" i="99"/>
  <c r="H25" i="106"/>
  <c r="H108" i="106"/>
  <c r="H46" i="100"/>
  <c r="H22" i="106"/>
  <c r="K54" i="100"/>
  <c r="H79" i="87"/>
  <c r="H154" i="98"/>
  <c r="K56" i="105"/>
  <c r="K32" i="105"/>
  <c r="H161" i="87"/>
  <c r="K108" i="105"/>
  <c r="N172" i="98"/>
  <c r="H120" i="87"/>
  <c r="K26" i="104"/>
  <c r="K110" i="105"/>
  <c r="H137" i="87"/>
  <c r="K12" i="98"/>
  <c r="K41" i="104"/>
  <c r="K92" i="98"/>
  <c r="H66" i="98"/>
  <c r="H147" i="87"/>
  <c r="H41" i="98"/>
  <c r="K115" i="105"/>
  <c r="N13" i="98"/>
  <c r="H100" i="87"/>
  <c r="H25" i="87"/>
  <c r="K78" i="98"/>
  <c r="N144" i="98"/>
  <c r="N168" i="98"/>
  <c r="H31" i="98"/>
  <c r="K25" i="105"/>
  <c r="N95" i="98"/>
  <c r="H162" i="87"/>
  <c r="H73" i="106"/>
  <c r="K34" i="106"/>
  <c r="K26" i="100"/>
  <c r="N66" i="99"/>
  <c r="K43" i="106"/>
  <c r="H70" i="100"/>
  <c r="K68" i="100"/>
  <c r="N105" i="99"/>
  <c r="H45" i="99"/>
  <c r="N32" i="99"/>
  <c r="N118" i="99"/>
  <c r="K154" i="98"/>
  <c r="H89" i="98"/>
  <c r="N51" i="98"/>
  <c r="H131" i="87"/>
  <c r="K16" i="105"/>
  <c r="H99" i="87"/>
  <c r="H99" i="98"/>
  <c r="H144" i="87"/>
  <c r="N44" i="98"/>
  <c r="H159" i="87"/>
  <c r="K152" i="98"/>
  <c r="K106" i="98"/>
  <c r="N75" i="98"/>
  <c r="N88" i="98"/>
  <c r="H158" i="87"/>
  <c r="N45" i="98"/>
  <c r="K118" i="105"/>
  <c r="H100" i="98"/>
  <c r="H143" i="98"/>
  <c r="K50" i="105"/>
  <c r="H138" i="87"/>
  <c r="K66" i="105"/>
  <c r="N132" i="98"/>
  <c r="H129" i="87"/>
  <c r="K46" i="98"/>
  <c r="K32" i="104"/>
  <c r="H12" i="98"/>
  <c r="K71" i="106"/>
  <c r="H61" i="106"/>
  <c r="H21" i="100"/>
  <c r="H91" i="105"/>
  <c r="H55" i="106"/>
  <c r="H58" i="106"/>
  <c r="K92" i="106"/>
  <c r="H71" i="105"/>
  <c r="H130" i="105"/>
  <c r="H93" i="100"/>
  <c r="H38" i="106"/>
  <c r="K88" i="98"/>
  <c r="H128" i="87"/>
  <c r="H20" i="98"/>
  <c r="H55" i="87"/>
  <c r="H119" i="87"/>
  <c r="H64" i="87"/>
  <c r="H107" i="98"/>
  <c r="K46" i="105"/>
  <c r="K120" i="105"/>
  <c r="N46" i="98"/>
  <c r="H162" i="98"/>
  <c r="H168" i="87"/>
  <c r="N14" i="98"/>
  <c r="H106" i="98"/>
  <c r="N56" i="98"/>
  <c r="K116" i="105"/>
  <c r="H110" i="105"/>
  <c r="K36" i="106"/>
  <c r="H103" i="105"/>
  <c r="H99" i="100"/>
  <c r="K68" i="106"/>
  <c r="K89" i="106"/>
  <c r="K106" i="106"/>
  <c r="K71" i="100"/>
  <c r="H13" i="99"/>
  <c r="K108" i="106"/>
  <c r="N130" i="99"/>
  <c r="K119" i="105"/>
  <c r="H24" i="98"/>
  <c r="N111" i="98"/>
  <c r="H26" i="98"/>
  <c r="N40" i="98"/>
  <c r="H77" i="87"/>
  <c r="K124" i="98"/>
  <c r="K82" i="105"/>
  <c r="N93" i="98"/>
  <c r="K96" i="105"/>
  <c r="N96" i="98"/>
  <c r="H76" i="98"/>
  <c r="N130" i="98"/>
  <c r="K141" i="98"/>
  <c r="H71" i="98"/>
  <c r="K13" i="98"/>
  <c r="K133" i="98"/>
  <c r="K78" i="105"/>
  <c r="H17" i="98"/>
  <c r="K155" i="98"/>
  <c r="K140" i="98"/>
  <c r="N74" i="98"/>
  <c r="K156" i="98"/>
  <c r="K64" i="98"/>
  <c r="K90" i="105"/>
  <c r="K70" i="98"/>
  <c r="H19" i="87"/>
  <c r="K34" i="105"/>
  <c r="H46" i="105"/>
  <c r="H62" i="100"/>
  <c r="K63" i="100"/>
  <c r="K57" i="100"/>
  <c r="K51" i="106"/>
  <c r="N142" i="99"/>
  <c r="H84" i="99"/>
  <c r="N14" i="99"/>
  <c r="H104" i="87"/>
  <c r="H155" i="98"/>
  <c r="H154" i="87"/>
  <c r="H102" i="98"/>
  <c r="H21" i="98"/>
  <c r="H143" i="87"/>
  <c r="K113" i="105"/>
  <c r="K40" i="104"/>
  <c r="N98" i="98"/>
  <c r="K37" i="98"/>
  <c r="H132" i="98"/>
  <c r="H81" i="87"/>
  <c r="H35" i="98"/>
  <c r="H39" i="98"/>
  <c r="H38" i="98"/>
  <c r="H65" i="98"/>
  <c r="H35" i="87"/>
  <c r="H107" i="105"/>
  <c r="N140" i="99"/>
  <c r="H97" i="98"/>
  <c r="N109" i="98"/>
  <c r="K93" i="105"/>
  <c r="N52" i="98"/>
  <c r="H106" i="87"/>
  <c r="H69" i="98"/>
  <c r="N158" i="98"/>
  <c r="H46" i="87"/>
  <c r="K158" i="98"/>
  <c r="K133" i="105"/>
  <c r="K52" i="98"/>
  <c r="H11" i="98"/>
  <c r="H95" i="87"/>
  <c r="H149" i="98"/>
  <c r="H28" i="99"/>
  <c r="K70" i="106"/>
  <c r="H98" i="105"/>
  <c r="K84" i="105"/>
  <c r="K137" i="98"/>
  <c r="H124" i="87"/>
  <c r="H146" i="98"/>
  <c r="K109" i="98"/>
  <c r="K31" i="105"/>
  <c r="K24" i="104"/>
  <c r="K68" i="105"/>
  <c r="N90" i="98"/>
  <c r="H132" i="87"/>
  <c r="K36" i="104"/>
  <c r="K22" i="98"/>
  <c r="N23" i="98"/>
  <c r="H17" i="87"/>
  <c r="K111" i="98"/>
  <c r="H111" i="87"/>
  <c r="N114" i="98"/>
  <c r="H112" i="87"/>
  <c r="N21" i="98"/>
  <c r="H66" i="87"/>
  <c r="K44" i="105"/>
  <c r="H77" i="98"/>
  <c r="K101" i="105"/>
  <c r="K112" i="105"/>
  <c r="K134" i="98"/>
  <c r="K47" i="98"/>
  <c r="H153" i="87"/>
  <c r="K55" i="105"/>
  <c r="H78" i="98"/>
  <c r="H13" i="100"/>
  <c r="H164" i="99"/>
  <c r="K104" i="100"/>
  <c r="H94" i="99"/>
  <c r="H31" i="105"/>
  <c r="H28" i="104"/>
  <c r="H79" i="106"/>
  <c r="N78" i="99"/>
  <c r="H38" i="100"/>
  <c r="H42" i="99"/>
  <c r="H149" i="99"/>
  <c r="K38" i="100"/>
  <c r="H121" i="87"/>
  <c r="K60" i="105"/>
  <c r="H59" i="98"/>
  <c r="H105" i="98"/>
  <c r="N17" i="98"/>
  <c r="N163" i="98"/>
  <c r="H79" i="98"/>
  <c r="H142" i="98"/>
  <c r="K111" i="105"/>
  <c r="H83" i="98"/>
  <c r="K35" i="104"/>
  <c r="N125" i="98"/>
  <c r="K74" i="98"/>
  <c r="K71" i="98"/>
  <c r="K128" i="105"/>
  <c r="H74" i="87"/>
  <c r="K91" i="105"/>
  <c r="K35" i="105"/>
  <c r="H127" i="98"/>
  <c r="K87" i="105"/>
  <c r="K13" i="105"/>
  <c r="H93" i="87"/>
  <c r="K66" i="98"/>
  <c r="K145" i="98"/>
  <c r="K110" i="98"/>
  <c r="H136" i="98"/>
  <c r="K25" i="98"/>
  <c r="H111" i="98"/>
  <c r="H146" i="99"/>
  <c r="N163" i="99"/>
  <c r="H26" i="105"/>
  <c r="H133" i="105"/>
  <c r="N88" i="99"/>
  <c r="H62" i="99"/>
  <c r="H104" i="105"/>
  <c r="H101" i="106"/>
  <c r="H76" i="87"/>
  <c r="K135" i="98"/>
  <c r="H27" i="98"/>
  <c r="K94" i="98"/>
  <c r="N122" i="98"/>
  <c r="H126" i="98"/>
  <c r="H108" i="87"/>
  <c r="H137" i="98"/>
  <c r="N23" i="99"/>
  <c r="H102" i="106"/>
  <c r="H110" i="98"/>
  <c r="K33" i="98"/>
  <c r="K33" i="104"/>
  <c r="H48" i="98"/>
  <c r="H164" i="87"/>
  <c r="K13" i="104"/>
  <c r="K34" i="98"/>
  <c r="H103" i="100"/>
  <c r="N21" i="99"/>
  <c r="K98" i="106"/>
  <c r="H30" i="104"/>
  <c r="H72" i="100"/>
  <c r="H51" i="106"/>
  <c r="H122" i="106"/>
  <c r="H17" i="100"/>
  <c r="H40" i="104"/>
  <c r="H82" i="105"/>
  <c r="H85" i="99"/>
  <c r="K40" i="106"/>
  <c r="K17" i="104"/>
  <c r="K12" i="104"/>
  <c r="K75" i="105"/>
  <c r="K123" i="98"/>
  <c r="H117" i="87"/>
  <c r="H149" i="87"/>
  <c r="K79" i="98"/>
  <c r="K157" i="98"/>
  <c r="H88" i="87"/>
  <c r="K153" i="98"/>
  <c r="N60" i="98"/>
  <c r="K120" i="98"/>
  <c r="H13" i="87"/>
  <c r="N141" i="98"/>
  <c r="N18" i="98"/>
  <c r="N26" i="98"/>
  <c r="K62" i="105"/>
  <c r="H31" i="87"/>
  <c r="K15" i="104"/>
  <c r="K106" i="105"/>
  <c r="N120" i="98"/>
  <c r="K113" i="106"/>
  <c r="H35" i="104"/>
  <c r="H81" i="106"/>
  <c r="H36" i="105"/>
  <c r="H118" i="106"/>
  <c r="H111" i="99"/>
  <c r="K94" i="106"/>
  <c r="H15" i="105"/>
  <c r="H123" i="106"/>
  <c r="N11" i="99"/>
  <c r="K28" i="106"/>
  <c r="K105" i="100"/>
  <c r="N87" i="98"/>
  <c r="K119" i="98"/>
  <c r="K117" i="98"/>
  <c r="N143" i="98"/>
  <c r="K30" i="105"/>
  <c r="H14" i="87"/>
  <c r="H98" i="87"/>
  <c r="N16" i="98"/>
  <c r="K84" i="98"/>
  <c r="H115" i="87"/>
  <c r="N70" i="98"/>
  <c r="N59" i="98"/>
  <c r="N67" i="98"/>
  <c r="K77" i="98"/>
  <c r="K101" i="98"/>
  <c r="K104" i="105"/>
  <c r="H157" i="98"/>
  <c r="K35" i="98"/>
  <c r="K48" i="105"/>
  <c r="H38" i="87"/>
  <c r="K139" i="98"/>
  <c r="H40" i="98"/>
  <c r="K97" i="105"/>
  <c r="K67" i="98"/>
  <c r="K134" i="105"/>
  <c r="H18" i="98"/>
  <c r="N89" i="98"/>
  <c r="H36" i="98"/>
  <c r="K14" i="104"/>
  <c r="N121" i="98"/>
  <c r="H95" i="106"/>
  <c r="H107" i="106"/>
  <c r="K59" i="105"/>
  <c r="H155" i="87"/>
  <c r="K72" i="98"/>
  <c r="H112" i="98"/>
  <c r="N76" i="98"/>
  <c r="N47" i="98"/>
  <c r="K170" i="98"/>
  <c r="K128" i="98"/>
  <c r="K138" i="98"/>
  <c r="H150" i="87"/>
  <c r="N134" i="98"/>
  <c r="N34" i="98"/>
  <c r="K98" i="105"/>
  <c r="K38" i="105"/>
  <c r="H133" i="98"/>
  <c r="N68" i="99"/>
  <c r="H47" i="100"/>
  <c r="H48" i="105"/>
  <c r="H117" i="105"/>
  <c r="K97" i="106"/>
  <c r="H129" i="99"/>
  <c r="H44" i="105"/>
  <c r="N166" i="99"/>
  <c r="H33" i="104"/>
  <c r="H37" i="99"/>
  <c r="H136" i="99"/>
  <c r="N35" i="99"/>
  <c r="H88" i="105"/>
  <c r="N149" i="98"/>
  <c r="K40" i="98"/>
  <c r="H55" i="98"/>
  <c r="K15" i="98"/>
  <c r="K18" i="104"/>
  <c r="K73" i="105"/>
  <c r="K51" i="105"/>
  <c r="K11" i="105"/>
  <c r="H165" i="98"/>
  <c r="N43" i="98"/>
  <c r="H159" i="98"/>
  <c r="H152" i="98"/>
  <c r="N32" i="98"/>
  <c r="H44" i="98"/>
  <c r="K112" i="98"/>
  <c r="N167" i="98"/>
  <c r="K24" i="105"/>
  <c r="H34" i="98"/>
  <c r="K42" i="104"/>
  <c r="K99" i="105"/>
  <c r="H52" i="87"/>
  <c r="K16" i="98"/>
  <c r="N164" i="98"/>
  <c r="K89" i="98"/>
  <c r="K125" i="98"/>
  <c r="N171" i="98"/>
  <c r="K86" i="106"/>
  <c r="H11" i="105"/>
  <c r="H103" i="87"/>
  <c r="N128" i="98"/>
  <c r="N29" i="98"/>
  <c r="H41" i="87"/>
  <c r="N66" i="98"/>
  <c r="K105" i="98"/>
  <c r="K102" i="105"/>
  <c r="N137" i="98"/>
  <c r="H37" i="98"/>
  <c r="H80" i="98"/>
  <c r="K80" i="98"/>
  <c r="H42" i="98"/>
  <c r="H144" i="98"/>
  <c r="H127" i="87"/>
  <c r="K83" i="98"/>
  <c r="H33" i="87"/>
  <c r="H49" i="106"/>
  <c r="K44" i="106"/>
  <c r="H153" i="98"/>
  <c r="K75" i="98"/>
  <c r="K63" i="98"/>
  <c r="H140" i="87"/>
  <c r="K53" i="105"/>
  <c r="N103" i="98"/>
  <c r="K151" i="98"/>
  <c r="H104" i="98"/>
  <c r="N86" i="98"/>
  <c r="N19" i="98"/>
  <c r="H86" i="87"/>
  <c r="H45" i="87"/>
  <c r="H72" i="87"/>
  <c r="H166" i="87"/>
  <c r="K21" i="104"/>
  <c r="H120" i="98"/>
  <c r="H171" i="87"/>
  <c r="K121" i="98"/>
  <c r="H65" i="87"/>
  <c r="H113" i="98"/>
  <c r="H98" i="99"/>
  <c r="K62" i="100"/>
  <c r="H56" i="105"/>
  <c r="H23" i="104"/>
  <c r="H133" i="106"/>
  <c r="H68" i="99"/>
  <c r="H105" i="99"/>
  <c r="H53" i="98"/>
  <c r="N153" i="98"/>
  <c r="H106" i="99"/>
  <c r="H117" i="106"/>
  <c r="K134" i="106"/>
  <c r="H81" i="99"/>
  <c r="N96" i="99"/>
  <c r="H109" i="87"/>
  <c r="H108" i="98"/>
  <c r="K129" i="105"/>
  <c r="N30" i="98"/>
  <c r="K80" i="105"/>
  <c r="H107" i="87"/>
  <c r="K73" i="98"/>
  <c r="K26" i="105"/>
  <c r="K95" i="98"/>
  <c r="H75" i="98"/>
  <c r="K64" i="105"/>
  <c r="N146" i="98"/>
  <c r="K104" i="98"/>
  <c r="N79" i="98"/>
  <c r="K146" i="98"/>
  <c r="H88" i="98"/>
  <c r="H122" i="87"/>
  <c r="K115" i="98"/>
  <c r="K59" i="100"/>
  <c r="H27" i="106"/>
  <c r="H87" i="100"/>
  <c r="N77" i="99"/>
  <c r="N122" i="99"/>
  <c r="N123" i="99"/>
  <c r="K15" i="100"/>
  <c r="H66" i="99"/>
  <c r="H74" i="106"/>
  <c r="H15" i="106"/>
  <c r="H119" i="105"/>
  <c r="K100" i="105"/>
  <c r="N54" i="98"/>
  <c r="H51" i="87"/>
  <c r="H30" i="98"/>
  <c r="H34" i="87"/>
  <c r="K109" i="105"/>
  <c r="K19" i="98"/>
  <c r="K54" i="98"/>
  <c r="N148" i="98"/>
  <c r="N152" i="98"/>
  <c r="K61" i="98"/>
  <c r="H58" i="87"/>
  <c r="H116" i="98"/>
  <c r="K55" i="98"/>
  <c r="H148" i="98"/>
  <c r="H134" i="87"/>
  <c r="H125" i="98"/>
  <c r="H54" i="87"/>
  <c r="H92" i="98"/>
  <c r="H94" i="87"/>
  <c r="N106" i="98"/>
  <c r="H62" i="87"/>
  <c r="H164" i="98"/>
  <c r="H27" i="87"/>
  <c r="H11" i="87"/>
  <c r="H56" i="100"/>
  <c r="H60" i="105"/>
  <c r="H75" i="100"/>
  <c r="K33" i="105"/>
  <c r="H36" i="87"/>
  <c r="N151" i="98"/>
  <c r="H62" i="98"/>
  <c r="H148" i="87"/>
  <c r="N97" i="98"/>
  <c r="H23" i="98"/>
  <c r="H74" i="98"/>
  <c r="H73" i="87"/>
  <c r="K113" i="98"/>
  <c r="H117" i="98"/>
  <c r="K96" i="98"/>
  <c r="K38" i="104"/>
  <c r="K27" i="98"/>
  <c r="N22" i="98"/>
  <c r="K34" i="104"/>
  <c r="H171" i="98"/>
  <c r="K81" i="98"/>
  <c r="K28" i="104"/>
  <c r="N48" i="98"/>
  <c r="H16" i="87"/>
  <c r="H53" i="106"/>
  <c r="H19" i="105"/>
  <c r="H158" i="99"/>
  <c r="H83" i="105"/>
  <c r="N155" i="99"/>
  <c r="H97" i="106"/>
  <c r="H42" i="105"/>
  <c r="H34" i="100"/>
  <c r="N69" i="99"/>
  <c r="H85" i="105"/>
  <c r="H32" i="100"/>
  <c r="K61" i="105"/>
  <c r="H90" i="98"/>
  <c r="H50" i="98"/>
  <c r="H109" i="98"/>
  <c r="K29" i="104"/>
  <c r="K24" i="98"/>
  <c r="K26" i="98"/>
  <c r="N80" i="98"/>
  <c r="N113" i="98"/>
  <c r="N123" i="98"/>
  <c r="H24" i="87"/>
  <c r="K90" i="98"/>
  <c r="K92" i="105"/>
  <c r="H116" i="87"/>
  <c r="K122" i="105"/>
  <c r="K86" i="105"/>
  <c r="H167" i="98"/>
  <c r="N41" i="98"/>
  <c r="K132" i="98"/>
  <c r="N55" i="98"/>
  <c r="H151" i="98"/>
  <c r="K49" i="105"/>
  <c r="K23" i="104"/>
  <c r="H28" i="98"/>
  <c r="K17" i="105"/>
  <c r="K50" i="98"/>
  <c r="H170" i="98"/>
  <c r="K58" i="98"/>
  <c r="N140" i="98"/>
  <c r="H63" i="99"/>
  <c r="K127" i="106"/>
  <c r="K61" i="106"/>
  <c r="H29" i="104"/>
  <c r="H39" i="105"/>
  <c r="H65" i="99"/>
  <c r="H43" i="106"/>
  <c r="N137" i="99"/>
  <c r="H39" i="100"/>
  <c r="H128" i="105"/>
  <c r="H11" i="106"/>
  <c r="K40" i="105"/>
  <c r="H128" i="98"/>
  <c r="N20" i="98"/>
  <c r="K74" i="105"/>
  <c r="K36" i="98"/>
  <c r="N42" i="98"/>
  <c r="K132" i="105"/>
  <c r="K22" i="104"/>
  <c r="H118" i="98"/>
  <c r="H22" i="98"/>
  <c r="N150" i="98"/>
  <c r="N28" i="98"/>
  <c r="H73" i="98"/>
  <c r="H32" i="87"/>
  <c r="K121" i="105"/>
  <c r="K24" i="100"/>
  <c r="K87" i="100"/>
  <c r="H36" i="100"/>
  <c r="H15" i="104"/>
  <c r="H74" i="99"/>
  <c r="K88" i="106"/>
  <c r="H42" i="104"/>
  <c r="K49" i="106"/>
  <c r="H12" i="106"/>
  <c r="K58" i="100"/>
  <c r="K62" i="106"/>
  <c r="H21" i="87"/>
  <c r="H146" i="87"/>
  <c r="K76" i="98"/>
  <c r="H160" i="87"/>
  <c r="H129" i="98"/>
  <c r="H123" i="98"/>
  <c r="K160" i="98"/>
  <c r="K127" i="105"/>
  <c r="N110" i="98"/>
  <c r="N50" i="98"/>
  <c r="H16" i="98"/>
  <c r="H110" i="87"/>
  <c r="K30" i="98"/>
  <c r="N35" i="98"/>
  <c r="K118" i="98"/>
  <c r="N82" i="98"/>
  <c r="H158" i="98"/>
  <c r="I88" i="105" l="1"/>
  <c r="J88" i="105" s="1"/>
  <c r="L105" i="100"/>
  <c r="M105" i="100" s="1"/>
  <c r="L40" i="106"/>
  <c r="M40" i="106" s="1"/>
  <c r="O140" i="99"/>
  <c r="P140" i="99" s="1"/>
  <c r="O61" i="99"/>
  <c r="P61" i="99" s="1"/>
  <c r="I105" i="106"/>
  <c r="J105" i="106" s="1"/>
  <c r="L72" i="100"/>
  <c r="M72" i="100" s="1"/>
  <c r="I23" i="100"/>
  <c r="J23" i="100" s="1"/>
  <c r="I129" i="106"/>
  <c r="J129" i="106" s="1"/>
  <c r="I45" i="100"/>
  <c r="J45" i="100" s="1"/>
  <c r="O24" i="99"/>
  <c r="P24" i="99" s="1"/>
  <c r="O111" i="99"/>
  <c r="P111" i="99" s="1"/>
  <c r="I28" i="105"/>
  <c r="J28" i="105" s="1"/>
  <c r="O133" i="99"/>
  <c r="P133" i="99" s="1"/>
  <c r="L109" i="106"/>
  <c r="M109" i="106" s="1"/>
  <c r="L38" i="100"/>
  <c r="M38" i="100" s="1"/>
  <c r="O14" i="99"/>
  <c r="P14" i="99" s="1"/>
  <c r="O130" i="99"/>
  <c r="P130" i="99" s="1"/>
  <c r="I38" i="106"/>
  <c r="J38" i="106" s="1"/>
  <c r="O118" i="99"/>
  <c r="P118" i="99" s="1"/>
  <c r="I113" i="106"/>
  <c r="J113" i="106" s="1"/>
  <c r="O132" i="99"/>
  <c r="P132" i="99" s="1"/>
  <c r="I123" i="99"/>
  <c r="J123" i="99" s="1"/>
  <c r="O162" i="99"/>
  <c r="P162" i="99" s="1"/>
  <c r="L54" i="106"/>
  <c r="M54" i="106" s="1"/>
  <c r="O70" i="99"/>
  <c r="P70" i="99" s="1"/>
  <c r="I130" i="99"/>
  <c r="J130" i="99" s="1"/>
  <c r="L86" i="100"/>
  <c r="M86" i="100" s="1"/>
  <c r="O79" i="99"/>
  <c r="P79" i="99" s="1"/>
  <c r="O80" i="99"/>
  <c r="P80" i="99" s="1"/>
  <c r="I35" i="105"/>
  <c r="J35" i="105" s="1"/>
  <c r="L54" i="100"/>
  <c r="M54" i="100" s="1"/>
  <c r="L62" i="106"/>
  <c r="M62" i="106" s="1"/>
  <c r="I11" i="106"/>
  <c r="I32" i="100"/>
  <c r="J32" i="100" s="1"/>
  <c r="L44" i="106"/>
  <c r="M44" i="106" s="1"/>
  <c r="I12" i="104"/>
  <c r="J12" i="104" s="1"/>
  <c r="I24" i="99"/>
  <c r="J24" i="99" s="1"/>
  <c r="O82" i="99"/>
  <c r="P82" i="99" s="1"/>
  <c r="I83" i="106"/>
  <c r="J83" i="106" s="1"/>
  <c r="I143" i="99"/>
  <c r="J143" i="99" s="1"/>
  <c r="O62" i="99"/>
  <c r="P62" i="99" s="1"/>
  <c r="L101" i="100"/>
  <c r="M101" i="100" s="1"/>
  <c r="L104" i="106"/>
  <c r="M104" i="106" s="1"/>
  <c r="I84" i="100"/>
  <c r="J84" i="100" s="1"/>
  <c r="O109" i="99"/>
  <c r="P109" i="99" s="1"/>
  <c r="I104" i="99"/>
  <c r="J104" i="99" s="1"/>
  <c r="I119" i="105"/>
  <c r="J119" i="105" s="1"/>
  <c r="I107" i="106"/>
  <c r="J107" i="106" s="1"/>
  <c r="O35" i="99"/>
  <c r="P35" i="99" s="1"/>
  <c r="L28" i="106"/>
  <c r="M28" i="106" s="1"/>
  <c r="I85" i="99"/>
  <c r="J85" i="99" s="1"/>
  <c r="O160" i="99"/>
  <c r="P160" i="99" s="1"/>
  <c r="O139" i="99"/>
  <c r="P139" i="99" s="1"/>
  <c r="I102" i="99"/>
  <c r="J102" i="99" s="1"/>
  <c r="L88" i="100"/>
  <c r="M88" i="100" s="1"/>
  <c r="I67" i="106"/>
  <c r="J67" i="106" s="1"/>
  <c r="O158" i="99"/>
  <c r="P158" i="99" s="1"/>
  <c r="I57" i="105"/>
  <c r="J57" i="105" s="1"/>
  <c r="L102" i="106"/>
  <c r="M102" i="106" s="1"/>
  <c r="I83" i="99"/>
  <c r="J83" i="99" s="1"/>
  <c r="O156" i="99"/>
  <c r="P156" i="99" s="1"/>
  <c r="I46" i="106"/>
  <c r="J46" i="106" s="1"/>
  <c r="I102" i="106"/>
  <c r="J102" i="106" s="1"/>
  <c r="I149" i="99"/>
  <c r="J149" i="99" s="1"/>
  <c r="I84" i="99"/>
  <c r="J84" i="99" s="1"/>
  <c r="L108" i="106"/>
  <c r="M108" i="106" s="1"/>
  <c r="I93" i="100"/>
  <c r="J93" i="100" s="1"/>
  <c r="I112" i="99"/>
  <c r="J112" i="99" s="1"/>
  <c r="I19" i="106"/>
  <c r="J19" i="106" s="1"/>
  <c r="I16" i="104"/>
  <c r="J16" i="104" s="1"/>
  <c r="I35" i="99"/>
  <c r="J35" i="99" s="1"/>
  <c r="I23" i="106"/>
  <c r="J23" i="106" s="1"/>
  <c r="L126" i="106"/>
  <c r="M126" i="106" s="1"/>
  <c r="L75" i="100"/>
  <c r="M75" i="100" s="1"/>
  <c r="I113" i="99"/>
  <c r="J113" i="99" s="1"/>
  <c r="I14" i="105"/>
  <c r="J14" i="105" s="1"/>
  <c r="I35" i="100"/>
  <c r="J35" i="100" s="1"/>
  <c r="I75" i="105"/>
  <c r="J75" i="105" s="1"/>
  <c r="O32" i="99"/>
  <c r="P32" i="99" s="1"/>
  <c r="I22" i="106"/>
  <c r="J22" i="106" s="1"/>
  <c r="L58" i="100"/>
  <c r="M58" i="100" s="1"/>
  <c r="I128" i="105"/>
  <c r="J128" i="105" s="1"/>
  <c r="I85" i="105"/>
  <c r="J85" i="105" s="1"/>
  <c r="I150" i="99"/>
  <c r="J150" i="99" s="1"/>
  <c r="I74" i="100"/>
  <c r="J74" i="100" s="1"/>
  <c r="L46" i="100"/>
  <c r="M46" i="100" s="1"/>
  <c r="I67" i="99"/>
  <c r="J67" i="99" s="1"/>
  <c r="L102" i="100"/>
  <c r="M102" i="100" s="1"/>
  <c r="I126" i="105"/>
  <c r="J126" i="105" s="1"/>
  <c r="I30" i="105"/>
  <c r="J30" i="105" s="1"/>
  <c r="L70" i="100"/>
  <c r="M70" i="100" s="1"/>
  <c r="O84" i="99"/>
  <c r="P84" i="99" s="1"/>
  <c r="I80" i="99"/>
  <c r="J80" i="99" s="1"/>
  <c r="I106" i="100"/>
  <c r="J106" i="100" s="1"/>
  <c r="O96" i="99"/>
  <c r="P96" i="99" s="1"/>
  <c r="I15" i="106"/>
  <c r="J15" i="106" s="1"/>
  <c r="I105" i="99"/>
  <c r="J105" i="99" s="1"/>
  <c r="I136" i="99"/>
  <c r="J136" i="99" s="1"/>
  <c r="O11" i="99"/>
  <c r="P11" i="99" s="1"/>
  <c r="I134" i="105"/>
  <c r="J134" i="105" s="1"/>
  <c r="I127" i="106"/>
  <c r="J127" i="106" s="1"/>
  <c r="I96" i="106"/>
  <c r="J96" i="106" s="1"/>
  <c r="O41" i="99"/>
  <c r="P41" i="99" s="1"/>
  <c r="I32" i="106"/>
  <c r="J32" i="106" s="1"/>
  <c r="I163" i="99"/>
  <c r="J163" i="99" s="1"/>
  <c r="I22" i="104"/>
  <c r="J22" i="104" s="1"/>
  <c r="O28" i="99"/>
  <c r="P28" i="99" s="1"/>
  <c r="I140" i="99"/>
  <c r="J140" i="99" s="1"/>
  <c r="I19" i="99"/>
  <c r="J19" i="99" s="1"/>
  <c r="L20" i="100"/>
  <c r="M20" i="100" s="1"/>
  <c r="I82" i="105"/>
  <c r="J82" i="105" s="1"/>
  <c r="I101" i="106"/>
  <c r="J101" i="106" s="1"/>
  <c r="I42" i="99"/>
  <c r="J42" i="99" s="1"/>
  <c r="O142" i="99"/>
  <c r="P142" i="99" s="1"/>
  <c r="I13" i="99"/>
  <c r="J13" i="99" s="1"/>
  <c r="I41" i="105"/>
  <c r="J41" i="105" s="1"/>
  <c r="I57" i="106"/>
  <c r="J57" i="106" s="1"/>
  <c r="I54" i="99"/>
  <c r="J54" i="99" s="1"/>
  <c r="L65" i="106"/>
  <c r="M65" i="106" s="1"/>
  <c r="L58" i="106"/>
  <c r="M58" i="106" s="1"/>
  <c r="L96" i="100"/>
  <c r="M96" i="100" s="1"/>
  <c r="I113" i="105"/>
  <c r="J113" i="105" s="1"/>
  <c r="L91" i="106"/>
  <c r="M91" i="106" s="1"/>
  <c r="I68" i="105"/>
  <c r="J68" i="105" s="1"/>
  <c r="L74" i="106"/>
  <c r="M74" i="106" s="1"/>
  <c r="O127" i="99"/>
  <c r="P127" i="99" s="1"/>
  <c r="I130" i="105"/>
  <c r="J130" i="105" s="1"/>
  <c r="I45" i="99"/>
  <c r="J45" i="99" s="1"/>
  <c r="I46" i="100"/>
  <c r="J46" i="100" s="1"/>
  <c r="I12" i="106"/>
  <c r="J12" i="106" s="1"/>
  <c r="I39" i="100"/>
  <c r="J39" i="100" s="1"/>
  <c r="L49" i="100"/>
  <c r="M49" i="100" s="1"/>
  <c r="L42" i="100"/>
  <c r="M42" i="100" s="1"/>
  <c r="O143" i="99"/>
  <c r="P143" i="99" s="1"/>
  <c r="I22" i="100"/>
  <c r="J22" i="100" s="1"/>
  <c r="I41" i="99"/>
  <c r="J41" i="99" s="1"/>
  <c r="O115" i="99"/>
  <c r="P115" i="99" s="1"/>
  <c r="L87" i="106"/>
  <c r="M87" i="106" s="1"/>
  <c r="O93" i="99"/>
  <c r="P93" i="99" s="1"/>
  <c r="L81" i="100"/>
  <c r="M81" i="100" s="1"/>
  <c r="I110" i="99"/>
  <c r="J110" i="99" s="1"/>
  <c r="I70" i="105"/>
  <c r="J70" i="105" s="1"/>
  <c r="O69" i="99"/>
  <c r="P69" i="99" s="1"/>
  <c r="I75" i="100"/>
  <c r="J75" i="100" s="1"/>
  <c r="I74" i="106"/>
  <c r="J74" i="106" s="1"/>
  <c r="I11" i="105"/>
  <c r="I37" i="99"/>
  <c r="J37" i="99" s="1"/>
  <c r="O53" i="99"/>
  <c r="P53" i="99" s="1"/>
  <c r="L78" i="100"/>
  <c r="M78" i="100" s="1"/>
  <c r="L119" i="106"/>
  <c r="M119" i="106" s="1"/>
  <c r="I100" i="105"/>
  <c r="J100" i="105" s="1"/>
  <c r="I55" i="105"/>
  <c r="J55" i="105" s="1"/>
  <c r="I66" i="100"/>
  <c r="J66" i="100" s="1"/>
  <c r="I85" i="106"/>
  <c r="J85" i="106" s="1"/>
  <c r="L37" i="106"/>
  <c r="M37" i="106" s="1"/>
  <c r="I40" i="99"/>
  <c r="J40" i="99" s="1"/>
  <c r="I17" i="99"/>
  <c r="J17" i="99" s="1"/>
  <c r="I78" i="99"/>
  <c r="J78" i="99" s="1"/>
  <c r="I51" i="105"/>
  <c r="J51" i="105" s="1"/>
  <c r="I123" i="106"/>
  <c r="J123" i="106" s="1"/>
  <c r="I40" i="104"/>
  <c r="J40" i="104" s="1"/>
  <c r="I107" i="105"/>
  <c r="J107" i="105" s="1"/>
  <c r="I38" i="100"/>
  <c r="J38" i="100" s="1"/>
  <c r="I56" i="99"/>
  <c r="J56" i="99" s="1"/>
  <c r="I128" i="99"/>
  <c r="J128" i="99" s="1"/>
  <c r="L83" i="100"/>
  <c r="M83" i="100" s="1"/>
  <c r="O99" i="99"/>
  <c r="P99" i="99" s="1"/>
  <c r="I88" i="99"/>
  <c r="J88" i="99" s="1"/>
  <c r="O134" i="99"/>
  <c r="P134" i="99" s="1"/>
  <c r="I13" i="104"/>
  <c r="J13" i="104" s="1"/>
  <c r="I16" i="100"/>
  <c r="J16" i="100" s="1"/>
  <c r="I119" i="99"/>
  <c r="J119" i="99" s="1"/>
  <c r="I91" i="99"/>
  <c r="J91" i="99" s="1"/>
  <c r="I40" i="105"/>
  <c r="J40" i="105" s="1"/>
  <c r="O151" i="99"/>
  <c r="P151" i="99" s="1"/>
  <c r="L51" i="106"/>
  <c r="M51" i="106" s="1"/>
  <c r="L71" i="100"/>
  <c r="M71" i="100" s="1"/>
  <c r="I71" i="105"/>
  <c r="J71" i="105" s="1"/>
  <c r="O105" i="99"/>
  <c r="P105" i="99" s="1"/>
  <c r="O110" i="99"/>
  <c r="P110" i="99" s="1"/>
  <c r="L106" i="100"/>
  <c r="M106" i="100" s="1"/>
  <c r="I110" i="106"/>
  <c r="J110" i="106" s="1"/>
  <c r="O145" i="99"/>
  <c r="P145" i="99" s="1"/>
  <c r="L103" i="106"/>
  <c r="M103" i="106" s="1"/>
  <c r="I125" i="106"/>
  <c r="J125" i="106" s="1"/>
  <c r="I89" i="100"/>
  <c r="J89" i="100" s="1"/>
  <c r="I114" i="99"/>
  <c r="J114" i="99" s="1"/>
  <c r="O52" i="99"/>
  <c r="P52" i="99" s="1"/>
  <c r="I161" i="99"/>
  <c r="J161" i="99" s="1"/>
  <c r="I35" i="106"/>
  <c r="J35" i="106" s="1"/>
  <c r="L72" i="106"/>
  <c r="M72" i="106" s="1"/>
  <c r="I108" i="106"/>
  <c r="J108" i="106" s="1"/>
  <c r="L49" i="106"/>
  <c r="M49" i="106" s="1"/>
  <c r="O137" i="99"/>
  <c r="P137" i="99" s="1"/>
  <c r="I34" i="100"/>
  <c r="J34" i="100" s="1"/>
  <c r="I156" i="99"/>
  <c r="J156" i="99" s="1"/>
  <c r="L132" i="106"/>
  <c r="M132" i="106" s="1"/>
  <c r="I12" i="99"/>
  <c r="J12" i="99" s="1"/>
  <c r="I122" i="99"/>
  <c r="J122" i="99" s="1"/>
  <c r="L85" i="100"/>
  <c r="M85" i="100" s="1"/>
  <c r="I78" i="105"/>
  <c r="J78" i="105" s="1"/>
  <c r="O136" i="99"/>
  <c r="P136" i="99" s="1"/>
  <c r="I34" i="99"/>
  <c r="J34" i="99" s="1"/>
  <c r="O20" i="99"/>
  <c r="P20" i="99" s="1"/>
  <c r="I44" i="100"/>
  <c r="J44" i="100" s="1"/>
  <c r="L18" i="106"/>
  <c r="M18" i="106" s="1"/>
  <c r="I132" i="99"/>
  <c r="J132" i="99" s="1"/>
  <c r="I81" i="99"/>
  <c r="J81" i="99" s="1"/>
  <c r="I66" i="99"/>
  <c r="J66" i="99" s="1"/>
  <c r="I95" i="106"/>
  <c r="J95" i="106" s="1"/>
  <c r="I33" i="104"/>
  <c r="J33" i="104" s="1"/>
  <c r="O148" i="99"/>
  <c r="P148" i="99" s="1"/>
  <c r="I79" i="100"/>
  <c r="J79" i="100" s="1"/>
  <c r="L20" i="106"/>
  <c r="M20" i="106" s="1"/>
  <c r="I27" i="104"/>
  <c r="J27" i="104" s="1"/>
  <c r="I123" i="105"/>
  <c r="J123" i="105" s="1"/>
  <c r="I37" i="104"/>
  <c r="J37" i="104" s="1"/>
  <c r="I26" i="106"/>
  <c r="J26" i="106" s="1"/>
  <c r="I93" i="105"/>
  <c r="J93" i="105" s="1"/>
  <c r="I97" i="100"/>
  <c r="J97" i="100" s="1"/>
  <c r="I57" i="100"/>
  <c r="J57" i="100" s="1"/>
  <c r="O58" i="99"/>
  <c r="P58" i="99" s="1"/>
  <c r="I11" i="104"/>
  <c r="I15" i="105"/>
  <c r="J15" i="105" s="1"/>
  <c r="I17" i="100"/>
  <c r="J17" i="100" s="1"/>
  <c r="I104" i="105"/>
  <c r="J104" i="105" s="1"/>
  <c r="O78" i="99"/>
  <c r="P78" i="99" s="1"/>
  <c r="L117" i="106"/>
  <c r="M117" i="106" s="1"/>
  <c r="L17" i="100"/>
  <c r="M17" i="100" s="1"/>
  <c r="O71" i="99"/>
  <c r="P71" i="99" s="1"/>
  <c r="L34" i="100"/>
  <c r="M34" i="100" s="1"/>
  <c r="L90" i="106"/>
  <c r="M90" i="106" s="1"/>
  <c r="I86" i="99"/>
  <c r="J86" i="99" s="1"/>
  <c r="O141" i="99"/>
  <c r="P141" i="99" s="1"/>
  <c r="L56" i="106"/>
  <c r="M56" i="106" s="1"/>
  <c r="I115" i="106"/>
  <c r="J115" i="106" s="1"/>
  <c r="I124" i="105"/>
  <c r="J124" i="105" s="1"/>
  <c r="O60" i="99"/>
  <c r="P60" i="99" s="1"/>
  <c r="I121" i="99"/>
  <c r="J121" i="99" s="1"/>
  <c r="L57" i="100"/>
  <c r="M57" i="100" s="1"/>
  <c r="L106" i="106"/>
  <c r="M106" i="106" s="1"/>
  <c r="L92" i="106"/>
  <c r="M92" i="106" s="1"/>
  <c r="L68" i="100"/>
  <c r="M68" i="100" s="1"/>
  <c r="L67" i="106"/>
  <c r="M67" i="106" s="1"/>
  <c r="I27" i="100"/>
  <c r="J27" i="100" s="1"/>
  <c r="L27" i="106"/>
  <c r="M27" i="106" s="1"/>
  <c r="L80" i="106"/>
  <c r="M80" i="106" s="1"/>
  <c r="I52" i="106"/>
  <c r="J52" i="106" s="1"/>
  <c r="I82" i="100"/>
  <c r="J82" i="100" s="1"/>
  <c r="I73" i="99"/>
  <c r="J73" i="99" s="1"/>
  <c r="I30" i="99"/>
  <c r="J30" i="99" s="1"/>
  <c r="O126" i="99"/>
  <c r="P126" i="99" s="1"/>
  <c r="O26" i="99"/>
  <c r="P26" i="99" s="1"/>
  <c r="I157" i="99"/>
  <c r="J157" i="99" s="1"/>
  <c r="L112" i="106"/>
  <c r="M112" i="106" s="1"/>
  <c r="I25" i="106"/>
  <c r="J25" i="106" s="1"/>
  <c r="I42" i="104"/>
  <c r="J42" i="104" s="1"/>
  <c r="I43" i="106"/>
  <c r="J43" i="106" s="1"/>
  <c r="I42" i="105"/>
  <c r="J42" i="105" s="1"/>
  <c r="O146" i="99"/>
  <c r="P146" i="99" s="1"/>
  <c r="L120" i="106"/>
  <c r="M120" i="106" s="1"/>
  <c r="I100" i="106"/>
  <c r="J100" i="106" s="1"/>
  <c r="I100" i="100"/>
  <c r="J100" i="100" s="1"/>
  <c r="L59" i="106"/>
  <c r="M59" i="106" s="1"/>
  <c r="L33" i="100"/>
  <c r="M33" i="100" s="1"/>
  <c r="I45" i="105"/>
  <c r="J45" i="105" s="1"/>
  <c r="I18" i="104"/>
  <c r="J18" i="104" s="1"/>
  <c r="L19" i="106"/>
  <c r="M19" i="106" s="1"/>
  <c r="L125" i="106"/>
  <c r="M125" i="106" s="1"/>
  <c r="I128" i="106"/>
  <c r="J128" i="106" s="1"/>
  <c r="I70" i="106"/>
  <c r="J70" i="106" s="1"/>
  <c r="L134" i="106"/>
  <c r="M134" i="106" s="1"/>
  <c r="I33" i="106"/>
  <c r="J33" i="106" s="1"/>
  <c r="L15" i="100"/>
  <c r="M15" i="100" s="1"/>
  <c r="L86" i="106"/>
  <c r="M86" i="106" s="1"/>
  <c r="I75" i="106"/>
  <c r="J75" i="106" s="1"/>
  <c r="O164" i="99"/>
  <c r="P164" i="99" s="1"/>
  <c r="I21" i="104"/>
  <c r="J21" i="104" s="1"/>
  <c r="L19" i="100"/>
  <c r="M19" i="100" s="1"/>
  <c r="L50" i="100"/>
  <c r="M50" i="100" s="1"/>
  <c r="I119" i="106"/>
  <c r="J119" i="106" s="1"/>
  <c r="L96" i="106"/>
  <c r="M96" i="106" s="1"/>
  <c r="O63" i="99"/>
  <c r="P63" i="99" s="1"/>
  <c r="L32" i="100"/>
  <c r="M32" i="100" s="1"/>
  <c r="I16" i="106"/>
  <c r="J16" i="106" s="1"/>
  <c r="L60" i="100"/>
  <c r="M60" i="100" s="1"/>
  <c r="I55" i="99"/>
  <c r="J55" i="99" s="1"/>
  <c r="O166" i="99"/>
  <c r="P166" i="99" s="1"/>
  <c r="I86" i="105"/>
  <c r="J86" i="105" s="1"/>
  <c r="L94" i="106"/>
  <c r="M94" i="106" s="1"/>
  <c r="I122" i="106"/>
  <c r="J122" i="106" s="1"/>
  <c r="I59" i="106"/>
  <c r="J59" i="106" s="1"/>
  <c r="O150" i="99"/>
  <c r="P150" i="99" s="1"/>
  <c r="I101" i="105"/>
  <c r="J101" i="105" s="1"/>
  <c r="I25" i="105"/>
  <c r="J25" i="105" s="1"/>
  <c r="I54" i="100"/>
  <c r="J54" i="100" s="1"/>
  <c r="I46" i="99"/>
  <c r="J46" i="99" s="1"/>
  <c r="I75" i="99"/>
  <c r="J75" i="99" s="1"/>
  <c r="I138" i="99"/>
  <c r="J138" i="99" s="1"/>
  <c r="O56" i="99"/>
  <c r="P56" i="99" s="1"/>
  <c r="O154" i="99"/>
  <c r="P154" i="99" s="1"/>
  <c r="I98" i="100"/>
  <c r="J98" i="100" s="1"/>
  <c r="I112" i="105"/>
  <c r="J112" i="105" s="1"/>
  <c r="I62" i="99"/>
  <c r="J62" i="99" s="1"/>
  <c r="L73" i="100"/>
  <c r="M73" i="100" s="1"/>
  <c r="I79" i="106"/>
  <c r="J79" i="106" s="1"/>
  <c r="L63" i="100"/>
  <c r="M63" i="100" s="1"/>
  <c r="I77" i="100"/>
  <c r="J77" i="100" s="1"/>
  <c r="L81" i="106"/>
  <c r="M81" i="106" s="1"/>
  <c r="I115" i="105"/>
  <c r="J115" i="105" s="1"/>
  <c r="I15" i="99"/>
  <c r="J15" i="99" s="1"/>
  <c r="I69" i="106"/>
  <c r="J69" i="106" s="1"/>
  <c r="I24" i="104"/>
  <c r="J24" i="104" s="1"/>
  <c r="I91" i="100"/>
  <c r="J91" i="100" s="1"/>
  <c r="L53" i="106"/>
  <c r="M53" i="106" s="1"/>
  <c r="I165" i="99"/>
  <c r="J165" i="99" s="1"/>
  <c r="I141" i="99"/>
  <c r="J141" i="99" s="1"/>
  <c r="I48" i="106"/>
  <c r="J48" i="106" s="1"/>
  <c r="O131" i="99"/>
  <c r="P131" i="99" s="1"/>
  <c r="L89" i="106"/>
  <c r="M89" i="106" s="1"/>
  <c r="O91" i="99"/>
  <c r="P91" i="99" s="1"/>
  <c r="I58" i="106"/>
  <c r="J58" i="106" s="1"/>
  <c r="I70" i="100"/>
  <c r="J70" i="100" s="1"/>
  <c r="I84" i="106"/>
  <c r="J84" i="106" s="1"/>
  <c r="L18" i="100"/>
  <c r="M18" i="100" s="1"/>
  <c r="I120" i="105"/>
  <c r="J120" i="105" s="1"/>
  <c r="L30" i="106"/>
  <c r="M30" i="106" s="1"/>
  <c r="L80" i="100"/>
  <c r="M80" i="100" s="1"/>
  <c r="O157" i="99"/>
  <c r="P157" i="99" s="1"/>
  <c r="I77" i="99"/>
  <c r="J77" i="99" s="1"/>
  <c r="O30" i="99"/>
  <c r="P30" i="99" s="1"/>
  <c r="I29" i="99"/>
  <c r="J29" i="99" s="1"/>
  <c r="I59" i="99"/>
  <c r="J59" i="99" s="1"/>
  <c r="L48" i="106"/>
  <c r="M48" i="106" s="1"/>
  <c r="L50" i="106"/>
  <c r="M50" i="106" s="1"/>
  <c r="I64" i="99"/>
  <c r="J64" i="99" s="1"/>
  <c r="L44" i="100"/>
  <c r="M44" i="100" s="1"/>
  <c r="L88" i="106"/>
  <c r="M88" i="106" s="1"/>
  <c r="I65" i="99"/>
  <c r="J65" i="99" s="1"/>
  <c r="L15" i="106"/>
  <c r="M15" i="106" s="1"/>
  <c r="I20" i="99"/>
  <c r="J20" i="99" s="1"/>
  <c r="I132" i="105"/>
  <c r="J132" i="105" s="1"/>
  <c r="L39" i="106"/>
  <c r="M39" i="106" s="1"/>
  <c r="I78" i="106"/>
  <c r="J78" i="106" s="1"/>
  <c r="I15" i="100"/>
  <c r="J15" i="100" s="1"/>
  <c r="L21" i="100"/>
  <c r="M21" i="100" s="1"/>
  <c r="O147" i="99"/>
  <c r="P147" i="99" s="1"/>
  <c r="I99" i="106"/>
  <c r="J99" i="106" s="1"/>
  <c r="I74" i="105"/>
  <c r="J74" i="105" s="1"/>
  <c r="O97" i="99"/>
  <c r="P97" i="99" s="1"/>
  <c r="L121" i="106"/>
  <c r="M121" i="106" s="1"/>
  <c r="I97" i="106"/>
  <c r="J97" i="106" s="1"/>
  <c r="I66" i="106"/>
  <c r="J66" i="106" s="1"/>
  <c r="I60" i="105"/>
  <c r="J60" i="105" s="1"/>
  <c r="O123" i="99"/>
  <c r="P123" i="99" s="1"/>
  <c r="O89" i="99"/>
  <c r="P89" i="99" s="1"/>
  <c r="I18" i="105"/>
  <c r="J18" i="105" s="1"/>
  <c r="O113" i="99"/>
  <c r="P113" i="99" s="1"/>
  <c r="I43" i="105"/>
  <c r="J43" i="105" s="1"/>
  <c r="I48" i="99"/>
  <c r="J48" i="99" s="1"/>
  <c r="O144" i="99"/>
  <c r="P144" i="99" s="1"/>
  <c r="I19" i="104"/>
  <c r="J19" i="104" s="1"/>
  <c r="I17" i="104"/>
  <c r="J17" i="104" s="1"/>
  <c r="L111" i="106"/>
  <c r="M111" i="106" s="1"/>
  <c r="I103" i="106"/>
  <c r="J103" i="106" s="1"/>
  <c r="I39" i="106"/>
  <c r="J39" i="106" s="1"/>
  <c r="I22" i="105"/>
  <c r="J22" i="105" s="1"/>
  <c r="I68" i="99"/>
  <c r="J68" i="99" s="1"/>
  <c r="I26" i="99"/>
  <c r="J26" i="99" s="1"/>
  <c r="I44" i="105"/>
  <c r="J44" i="105" s="1"/>
  <c r="I111" i="99"/>
  <c r="J111" i="99" s="1"/>
  <c r="L46" i="106"/>
  <c r="M46" i="106" s="1"/>
  <c r="I52" i="105"/>
  <c r="J52" i="105" s="1"/>
  <c r="L12" i="106"/>
  <c r="M12" i="106" s="1"/>
  <c r="I167" i="99"/>
  <c r="J167" i="99" s="1"/>
  <c r="I70" i="99"/>
  <c r="J70" i="99" s="1"/>
  <c r="L93" i="106"/>
  <c r="M93" i="106" s="1"/>
  <c r="O161" i="99"/>
  <c r="P161" i="99" s="1"/>
  <c r="O74" i="99"/>
  <c r="P74" i="99" s="1"/>
  <c r="I26" i="104"/>
  <c r="J26" i="104" s="1"/>
  <c r="I41" i="100"/>
  <c r="J41" i="100" s="1"/>
  <c r="O120" i="99"/>
  <c r="P120" i="99" s="1"/>
  <c r="I166" i="99"/>
  <c r="J166" i="99" s="1"/>
  <c r="I51" i="106"/>
  <c r="J51" i="106" s="1"/>
  <c r="I36" i="99"/>
  <c r="J36" i="99" s="1"/>
  <c r="O88" i="99"/>
  <c r="P88" i="99" s="1"/>
  <c r="I28" i="104"/>
  <c r="J28" i="104" s="1"/>
  <c r="I66" i="105"/>
  <c r="J66" i="105" s="1"/>
  <c r="O17" i="99"/>
  <c r="P17" i="99" s="1"/>
  <c r="L40" i="100"/>
  <c r="M40" i="100" s="1"/>
  <c r="I107" i="99"/>
  <c r="J107" i="99" s="1"/>
  <c r="I29" i="100"/>
  <c r="J29" i="100" s="1"/>
  <c r="O54" i="99"/>
  <c r="P54" i="99" s="1"/>
  <c r="L55" i="106"/>
  <c r="M55" i="106" s="1"/>
  <c r="I144" i="99"/>
  <c r="J144" i="99" s="1"/>
  <c r="I52" i="99"/>
  <c r="J52" i="99" s="1"/>
  <c r="I72" i="106"/>
  <c r="J72" i="106" s="1"/>
  <c r="L65" i="100"/>
  <c r="M65" i="100" s="1"/>
  <c r="I131" i="105"/>
  <c r="J131" i="105" s="1"/>
  <c r="I62" i="100"/>
  <c r="J62" i="100" s="1"/>
  <c r="I77" i="105"/>
  <c r="J77" i="105" s="1"/>
  <c r="L68" i="106"/>
  <c r="M68" i="106" s="1"/>
  <c r="I55" i="106"/>
  <c r="J55" i="106" s="1"/>
  <c r="L100" i="100"/>
  <c r="M100" i="100" s="1"/>
  <c r="I37" i="106"/>
  <c r="J37" i="106" s="1"/>
  <c r="I39" i="99"/>
  <c r="J39" i="99" s="1"/>
  <c r="O135" i="99"/>
  <c r="P135" i="99" s="1"/>
  <c r="I49" i="100"/>
  <c r="J49" i="100" s="1"/>
  <c r="L74" i="100"/>
  <c r="M74" i="100" s="1"/>
  <c r="I13" i="105"/>
  <c r="J13" i="105" s="1"/>
  <c r="O49" i="99"/>
  <c r="P49" i="99" s="1"/>
  <c r="I11" i="99"/>
  <c r="J11" i="99" s="1"/>
  <c r="I109" i="106"/>
  <c r="J109" i="106" s="1"/>
  <c r="I65" i="106"/>
  <c r="J65" i="106" s="1"/>
  <c r="I62" i="106"/>
  <c r="J62" i="106" s="1"/>
  <c r="L43" i="106"/>
  <c r="M43" i="106" s="1"/>
  <c r="I92" i="99"/>
  <c r="J92" i="99" s="1"/>
  <c r="O40" i="99"/>
  <c r="P40" i="99" s="1"/>
  <c r="I74" i="99"/>
  <c r="J74" i="99" s="1"/>
  <c r="I44" i="99"/>
  <c r="J44" i="99" s="1"/>
  <c r="I29" i="105"/>
  <c r="J29" i="105" s="1"/>
  <c r="L66" i="106"/>
  <c r="M66" i="106" s="1"/>
  <c r="O92" i="99"/>
  <c r="P92" i="99" s="1"/>
  <c r="I101" i="100"/>
  <c r="J101" i="100" s="1"/>
  <c r="I38" i="104"/>
  <c r="J38" i="104" s="1"/>
  <c r="I121" i="105"/>
  <c r="J121" i="105" s="1"/>
  <c r="I47" i="106"/>
  <c r="J47" i="106" s="1"/>
  <c r="I43" i="100"/>
  <c r="J43" i="100" s="1"/>
  <c r="I87" i="99"/>
  <c r="J87" i="99" s="1"/>
  <c r="I33" i="105"/>
  <c r="J33" i="105" s="1"/>
  <c r="I134" i="106"/>
  <c r="J134" i="106" s="1"/>
  <c r="I39" i="105"/>
  <c r="J39" i="105" s="1"/>
  <c r="I59" i="105"/>
  <c r="J59" i="105" s="1"/>
  <c r="O155" i="99"/>
  <c r="P155" i="99" s="1"/>
  <c r="I49" i="106"/>
  <c r="J49" i="106" s="1"/>
  <c r="I20" i="104"/>
  <c r="J20" i="104" s="1"/>
  <c r="L77" i="106"/>
  <c r="M77" i="106" s="1"/>
  <c r="I160" i="99"/>
  <c r="J160" i="99" s="1"/>
  <c r="O22" i="99"/>
  <c r="P22" i="99" s="1"/>
  <c r="L99" i="100"/>
  <c r="M99" i="100" s="1"/>
  <c r="I92" i="106"/>
  <c r="J92" i="106" s="1"/>
  <c r="O15" i="99"/>
  <c r="P15" i="99" s="1"/>
  <c r="I76" i="106"/>
  <c r="J76" i="106" s="1"/>
  <c r="O31" i="99"/>
  <c r="P31" i="99" s="1"/>
  <c r="O167" i="99"/>
  <c r="P167" i="99" s="1"/>
  <c r="I41" i="106"/>
  <c r="J41" i="106" s="1"/>
  <c r="I21" i="105"/>
  <c r="J21" i="105" s="1"/>
  <c r="O122" i="99"/>
  <c r="P122" i="99" s="1"/>
  <c r="I118" i="99"/>
  <c r="J118" i="99" s="1"/>
  <c r="I133" i="106"/>
  <c r="J133" i="106" s="1"/>
  <c r="I129" i="99"/>
  <c r="J129" i="99" s="1"/>
  <c r="O104" i="99"/>
  <c r="P104" i="99" s="1"/>
  <c r="O42" i="99"/>
  <c r="P42" i="99" s="1"/>
  <c r="L32" i="106"/>
  <c r="M32" i="106" s="1"/>
  <c r="I84" i="105"/>
  <c r="J84" i="105" s="1"/>
  <c r="L56" i="100"/>
  <c r="M56" i="100" s="1"/>
  <c r="I96" i="99"/>
  <c r="J96" i="99" s="1"/>
  <c r="I34" i="105"/>
  <c r="J34" i="105" s="1"/>
  <c r="I33" i="100"/>
  <c r="J33" i="100" s="1"/>
  <c r="L123" i="106"/>
  <c r="M123" i="106" s="1"/>
  <c r="I19" i="100"/>
  <c r="J19" i="100" s="1"/>
  <c r="L24" i="106"/>
  <c r="M24" i="106" s="1"/>
  <c r="I112" i="106"/>
  <c r="J112" i="106" s="1"/>
  <c r="I118" i="106"/>
  <c r="J118" i="106" s="1"/>
  <c r="O95" i="99"/>
  <c r="P95" i="99" s="1"/>
  <c r="I72" i="100"/>
  <c r="J72" i="100" s="1"/>
  <c r="I133" i="105"/>
  <c r="J133" i="105" s="1"/>
  <c r="I99" i="99"/>
  <c r="J99" i="99" s="1"/>
  <c r="L124" i="106"/>
  <c r="M124" i="106" s="1"/>
  <c r="O85" i="99"/>
  <c r="P85" i="99" s="1"/>
  <c r="I24" i="105"/>
  <c r="J24" i="105" s="1"/>
  <c r="I11" i="100"/>
  <c r="J11" i="100" s="1"/>
  <c r="L110" i="106"/>
  <c r="M110" i="106" s="1"/>
  <c r="I61" i="99"/>
  <c r="J61" i="99" s="1"/>
  <c r="I90" i="99"/>
  <c r="J90" i="99" s="1"/>
  <c r="I53" i="100"/>
  <c r="J53" i="100" s="1"/>
  <c r="L47" i="100"/>
  <c r="M47" i="100" s="1"/>
  <c r="I52" i="100"/>
  <c r="J52" i="100" s="1"/>
  <c r="L37" i="100"/>
  <c r="M37" i="100" s="1"/>
  <c r="I31" i="105"/>
  <c r="J31" i="105" s="1"/>
  <c r="I120" i="99"/>
  <c r="J120" i="99" s="1"/>
  <c r="I46" i="105"/>
  <c r="J46" i="105" s="1"/>
  <c r="I99" i="100"/>
  <c r="J99" i="100" s="1"/>
  <c r="I73" i="100"/>
  <c r="J73" i="100" s="1"/>
  <c r="I47" i="99"/>
  <c r="J47" i="99" s="1"/>
  <c r="I68" i="100"/>
  <c r="J68" i="100" s="1"/>
  <c r="L33" i="106"/>
  <c r="M33" i="106" s="1"/>
  <c r="L79" i="106"/>
  <c r="M79" i="106" s="1"/>
  <c r="I80" i="100"/>
  <c r="J80" i="100" s="1"/>
  <c r="L35" i="106"/>
  <c r="M35" i="106" s="1"/>
  <c r="O152" i="99"/>
  <c r="P152" i="99" s="1"/>
  <c r="I27" i="105"/>
  <c r="J27" i="105" s="1"/>
  <c r="L103" i="100"/>
  <c r="M103" i="100" s="1"/>
  <c r="I98" i="106"/>
  <c r="J98" i="106" s="1"/>
  <c r="O149" i="99"/>
  <c r="P149" i="99" s="1"/>
  <c r="I91" i="105"/>
  <c r="J91" i="105" s="1"/>
  <c r="L69" i="100"/>
  <c r="M69" i="100" s="1"/>
  <c r="O66" i="99"/>
  <c r="P66" i="99" s="1"/>
  <c r="O38" i="99"/>
  <c r="P38" i="99" s="1"/>
  <c r="I127" i="105"/>
  <c r="J127" i="105" s="1"/>
  <c r="I152" i="99"/>
  <c r="J152" i="99" s="1"/>
  <c r="I80" i="106"/>
  <c r="J80" i="106" s="1"/>
  <c r="O12" i="99"/>
  <c r="P12" i="99" s="1"/>
  <c r="I135" i="99"/>
  <c r="J135" i="99" s="1"/>
  <c r="L57" i="106"/>
  <c r="M57" i="106" s="1"/>
  <c r="O48" i="99"/>
  <c r="P48" i="99" s="1"/>
  <c r="I93" i="99"/>
  <c r="J93" i="99" s="1"/>
  <c r="I26" i="100"/>
  <c r="J26" i="100" s="1"/>
  <c r="O39" i="99"/>
  <c r="P39" i="99" s="1"/>
  <c r="I50" i="99"/>
  <c r="J50" i="99" s="1"/>
  <c r="L31" i="106"/>
  <c r="M31" i="106" s="1"/>
  <c r="I15" i="104"/>
  <c r="J15" i="104" s="1"/>
  <c r="I32" i="99"/>
  <c r="J32" i="99" s="1"/>
  <c r="I29" i="104"/>
  <c r="J29" i="104" s="1"/>
  <c r="I83" i="105"/>
  <c r="J83" i="105" s="1"/>
  <c r="L61" i="100"/>
  <c r="M61" i="100" s="1"/>
  <c r="I132" i="106"/>
  <c r="J132" i="106" s="1"/>
  <c r="I31" i="104"/>
  <c r="J31" i="104" s="1"/>
  <c r="L93" i="100"/>
  <c r="M93" i="100" s="1"/>
  <c r="I89" i="99"/>
  <c r="J89" i="99" s="1"/>
  <c r="I81" i="100"/>
  <c r="J81" i="100" s="1"/>
  <c r="I121" i="106"/>
  <c r="J121" i="106" s="1"/>
  <c r="I71" i="106"/>
  <c r="J71" i="106" s="1"/>
  <c r="L16" i="106"/>
  <c r="M16" i="106" s="1"/>
  <c r="L27" i="100"/>
  <c r="M27" i="100" s="1"/>
  <c r="I102" i="100"/>
  <c r="J102" i="100" s="1"/>
  <c r="L98" i="100"/>
  <c r="M98" i="100" s="1"/>
  <c r="I117" i="106"/>
  <c r="J117" i="106" s="1"/>
  <c r="L47" i="106"/>
  <c r="M47" i="106" s="1"/>
  <c r="O77" i="99"/>
  <c r="P77" i="99" s="1"/>
  <c r="I23" i="104"/>
  <c r="J23" i="104" s="1"/>
  <c r="I50" i="106"/>
  <c r="J50" i="106" s="1"/>
  <c r="I53" i="99"/>
  <c r="J53" i="99" s="1"/>
  <c r="I105" i="100"/>
  <c r="J105" i="100" s="1"/>
  <c r="I93" i="106"/>
  <c r="J93" i="106" s="1"/>
  <c r="O108" i="99"/>
  <c r="P108" i="99" s="1"/>
  <c r="I32" i="104"/>
  <c r="J32" i="104" s="1"/>
  <c r="I120" i="106"/>
  <c r="J120" i="106" s="1"/>
  <c r="O73" i="99"/>
  <c r="P73" i="99" s="1"/>
  <c r="I31" i="99"/>
  <c r="J31" i="99" s="1"/>
  <c r="L41" i="106"/>
  <c r="M41" i="106" s="1"/>
  <c r="O121" i="99"/>
  <c r="P121" i="99" s="1"/>
  <c r="I148" i="99"/>
  <c r="J148" i="99" s="1"/>
  <c r="L97" i="106"/>
  <c r="M97" i="106" s="1"/>
  <c r="L66" i="100"/>
  <c r="M66" i="100" s="1"/>
  <c r="I36" i="105"/>
  <c r="J36" i="105" s="1"/>
  <c r="I30" i="104"/>
  <c r="J30" i="104" s="1"/>
  <c r="I50" i="100"/>
  <c r="J50" i="100" s="1"/>
  <c r="I111" i="105"/>
  <c r="J111" i="105" s="1"/>
  <c r="O37" i="99"/>
  <c r="P37" i="99" s="1"/>
  <c r="L115" i="106"/>
  <c r="M115" i="106" s="1"/>
  <c r="I58" i="99"/>
  <c r="J58" i="99" s="1"/>
  <c r="I24" i="106"/>
  <c r="J24" i="106" s="1"/>
  <c r="I142" i="99"/>
  <c r="J142" i="99" s="1"/>
  <c r="I48" i="100"/>
  <c r="J48" i="100" s="1"/>
  <c r="I12" i="100"/>
  <c r="J12" i="100" s="1"/>
  <c r="I155" i="99"/>
  <c r="J155" i="99" s="1"/>
  <c r="O102" i="99"/>
  <c r="P102" i="99" s="1"/>
  <c r="I109" i="105"/>
  <c r="J109" i="105" s="1"/>
  <c r="I26" i="105"/>
  <c r="J26" i="105" s="1"/>
  <c r="O159" i="99"/>
  <c r="P159" i="99" s="1"/>
  <c r="I94" i="99"/>
  <c r="J94" i="99" s="1"/>
  <c r="I98" i="105"/>
  <c r="J98" i="105" s="1"/>
  <c r="I56" i="106"/>
  <c r="J56" i="106" s="1"/>
  <c r="O128" i="99"/>
  <c r="P128" i="99" s="1"/>
  <c r="O98" i="99"/>
  <c r="P98" i="99" s="1"/>
  <c r="I97" i="105"/>
  <c r="J97" i="105" s="1"/>
  <c r="L133" i="106"/>
  <c r="M133" i="106" s="1"/>
  <c r="I126" i="106"/>
  <c r="J126" i="106" s="1"/>
  <c r="O43" i="99"/>
  <c r="P43" i="99" s="1"/>
  <c r="I117" i="99"/>
  <c r="J117" i="99" s="1"/>
  <c r="O114" i="99"/>
  <c r="P114" i="99" s="1"/>
  <c r="I20" i="106"/>
  <c r="J20" i="106" s="1"/>
  <c r="O34" i="99"/>
  <c r="P34" i="99" s="1"/>
  <c r="I89" i="106"/>
  <c r="J89" i="106" s="1"/>
  <c r="I103" i="105"/>
  <c r="J103" i="105" s="1"/>
  <c r="I39" i="104"/>
  <c r="J39" i="104" s="1"/>
  <c r="I21" i="100"/>
  <c r="J21" i="100" s="1"/>
  <c r="L26" i="100"/>
  <c r="M26" i="100" s="1"/>
  <c r="L31" i="100"/>
  <c r="M31" i="100" s="1"/>
  <c r="I42" i="106"/>
  <c r="J42" i="106" s="1"/>
  <c r="I34" i="104"/>
  <c r="J34" i="104" s="1"/>
  <c r="I23" i="105"/>
  <c r="J23" i="105" s="1"/>
  <c r="L25" i="100"/>
  <c r="M25" i="100" s="1"/>
  <c r="L14" i="106"/>
  <c r="M14" i="106" s="1"/>
  <c r="L25" i="106"/>
  <c r="M25" i="106" s="1"/>
  <c r="O103" i="99"/>
  <c r="P103" i="99" s="1"/>
  <c r="L122" i="106"/>
  <c r="M122" i="106" s="1"/>
  <c r="O81" i="99"/>
  <c r="P81" i="99" s="1"/>
  <c r="I45" i="106"/>
  <c r="J45" i="106" s="1"/>
  <c r="I89" i="105"/>
  <c r="J89" i="105" s="1"/>
  <c r="I72" i="105"/>
  <c r="J72" i="105" s="1"/>
  <c r="I83" i="100"/>
  <c r="J83" i="100" s="1"/>
  <c r="I36" i="100"/>
  <c r="J36" i="100" s="1"/>
  <c r="L61" i="106"/>
  <c r="M61" i="106" s="1"/>
  <c r="O107" i="99"/>
  <c r="P107" i="99" s="1"/>
  <c r="L101" i="106"/>
  <c r="M101" i="106" s="1"/>
  <c r="I47" i="105"/>
  <c r="J47" i="105" s="1"/>
  <c r="I90" i="105"/>
  <c r="J90" i="105" s="1"/>
  <c r="I131" i="99"/>
  <c r="J131" i="99" s="1"/>
  <c r="O27" i="99"/>
  <c r="P27" i="99" s="1"/>
  <c r="I87" i="106"/>
  <c r="J87" i="106" s="1"/>
  <c r="I116" i="105"/>
  <c r="J116" i="105" s="1"/>
  <c r="O36" i="99"/>
  <c r="P36" i="99" s="1"/>
  <c r="O90" i="99"/>
  <c r="P90" i="99" s="1"/>
  <c r="I91" i="106"/>
  <c r="J91" i="106" s="1"/>
  <c r="I29" i="106"/>
  <c r="J29" i="106" s="1"/>
  <c r="I158" i="99"/>
  <c r="J158" i="99" s="1"/>
  <c r="I28" i="106"/>
  <c r="J28" i="106" s="1"/>
  <c r="O68" i="99"/>
  <c r="P68" i="99" s="1"/>
  <c r="I87" i="100"/>
  <c r="J87" i="100" s="1"/>
  <c r="O45" i="99"/>
  <c r="P45" i="99" s="1"/>
  <c r="I13" i="106"/>
  <c r="J13" i="106" s="1"/>
  <c r="O50" i="99"/>
  <c r="P50" i="99" s="1"/>
  <c r="I32" i="105"/>
  <c r="J32" i="105" s="1"/>
  <c r="I86" i="100"/>
  <c r="J86" i="100" s="1"/>
  <c r="I96" i="105"/>
  <c r="J96" i="105" s="1"/>
  <c r="O59" i="99"/>
  <c r="P59" i="99" s="1"/>
  <c r="I76" i="105"/>
  <c r="J76" i="105" s="1"/>
  <c r="I96" i="100"/>
  <c r="J96" i="100" s="1"/>
  <c r="L48" i="100"/>
  <c r="M48" i="100" s="1"/>
  <c r="L23" i="100"/>
  <c r="M23" i="100" s="1"/>
  <c r="L83" i="106"/>
  <c r="M83" i="106" s="1"/>
  <c r="I56" i="105"/>
  <c r="J56" i="105" s="1"/>
  <c r="I64" i="106"/>
  <c r="J64" i="106" s="1"/>
  <c r="I117" i="105"/>
  <c r="J117" i="105" s="1"/>
  <c r="I81" i="106"/>
  <c r="J81" i="106" s="1"/>
  <c r="I69" i="99"/>
  <c r="J69" i="99" s="1"/>
  <c r="L53" i="100"/>
  <c r="M53" i="100" s="1"/>
  <c r="I60" i="99"/>
  <c r="J60" i="99" s="1"/>
  <c r="I68" i="106"/>
  <c r="J68" i="106" s="1"/>
  <c r="O129" i="99"/>
  <c r="P129" i="99" s="1"/>
  <c r="I12" i="105"/>
  <c r="J12" i="105" s="1"/>
  <c r="L95" i="100"/>
  <c r="M95" i="100" s="1"/>
  <c r="I78" i="100"/>
  <c r="J78" i="100" s="1"/>
  <c r="I14" i="104"/>
  <c r="J14" i="104" s="1"/>
  <c r="I127" i="99"/>
  <c r="J127" i="99" s="1"/>
  <c r="L82" i="106"/>
  <c r="M82" i="106" s="1"/>
  <c r="I73" i="105"/>
  <c r="J73" i="105" s="1"/>
  <c r="L98" i="106"/>
  <c r="M98" i="106" s="1"/>
  <c r="I71" i="100"/>
  <c r="J71" i="100" s="1"/>
  <c r="O163" i="99"/>
  <c r="P163" i="99" s="1"/>
  <c r="L104" i="100"/>
  <c r="M104" i="100" s="1"/>
  <c r="I14" i="106"/>
  <c r="J14" i="106" s="1"/>
  <c r="L23" i="106"/>
  <c r="M23" i="106" s="1"/>
  <c r="I111" i="106"/>
  <c r="J111" i="106" s="1"/>
  <c r="I37" i="105"/>
  <c r="J37" i="105" s="1"/>
  <c r="L52" i="106"/>
  <c r="M52" i="106" s="1"/>
  <c r="O124" i="99"/>
  <c r="P124" i="99" s="1"/>
  <c r="I151" i="99"/>
  <c r="J151" i="99" s="1"/>
  <c r="I116" i="99"/>
  <c r="J116" i="99" s="1"/>
  <c r="O112" i="99"/>
  <c r="P112" i="99" s="1"/>
  <c r="I17" i="105"/>
  <c r="J17" i="105" s="1"/>
  <c r="I43" i="99"/>
  <c r="J43" i="99" s="1"/>
  <c r="L12" i="100"/>
  <c r="M12" i="100" s="1"/>
  <c r="L70" i="106"/>
  <c r="M70" i="106" s="1"/>
  <c r="I115" i="99"/>
  <c r="J115" i="99" s="1"/>
  <c r="L36" i="106"/>
  <c r="M36" i="106" s="1"/>
  <c r="I61" i="106"/>
  <c r="J61" i="106" s="1"/>
  <c r="L13" i="100"/>
  <c r="M13" i="100" s="1"/>
  <c r="L45" i="106"/>
  <c r="M45" i="106" s="1"/>
  <c r="O46" i="99"/>
  <c r="P46" i="99" s="1"/>
  <c r="I16" i="105"/>
  <c r="J16" i="105" s="1"/>
  <c r="O65" i="99"/>
  <c r="P65" i="99" s="1"/>
  <c r="I21" i="106"/>
  <c r="J21" i="106" s="1"/>
  <c r="I28" i="100"/>
  <c r="J28" i="100" s="1"/>
  <c r="I88" i="100"/>
  <c r="J88" i="100" s="1"/>
  <c r="I94" i="100"/>
  <c r="J94" i="100" s="1"/>
  <c r="O75" i="99"/>
  <c r="P75" i="99" s="1"/>
  <c r="I49" i="105"/>
  <c r="J49" i="105" s="1"/>
  <c r="L95" i="106"/>
  <c r="M95" i="106" s="1"/>
  <c r="L34" i="106"/>
  <c r="M34" i="106" s="1"/>
  <c r="I65" i="100"/>
  <c r="J65" i="100" s="1"/>
  <c r="I69" i="105"/>
  <c r="J69" i="105" s="1"/>
  <c r="L87" i="100"/>
  <c r="M87" i="100" s="1"/>
  <c r="I61" i="105"/>
  <c r="J61" i="105" s="1"/>
  <c r="I100" i="99"/>
  <c r="J100" i="99" s="1"/>
  <c r="O94" i="99"/>
  <c r="P94" i="99" s="1"/>
  <c r="I38" i="99"/>
  <c r="J38" i="99" s="1"/>
  <c r="I31" i="106"/>
  <c r="J31" i="106" s="1"/>
  <c r="I67" i="105"/>
  <c r="J67" i="105" s="1"/>
  <c r="I25" i="100"/>
  <c r="J25" i="100" s="1"/>
  <c r="I105" i="105"/>
  <c r="J105" i="105" s="1"/>
  <c r="I95" i="105"/>
  <c r="J95" i="105" s="1"/>
  <c r="I63" i="100"/>
  <c r="J63" i="100" s="1"/>
  <c r="I88" i="106"/>
  <c r="J88" i="106" s="1"/>
  <c r="I41" i="104"/>
  <c r="J41" i="104" s="1"/>
  <c r="L127" i="106"/>
  <c r="M127" i="106" s="1"/>
  <c r="L90" i="100"/>
  <c r="M90" i="100" s="1"/>
  <c r="I19" i="105"/>
  <c r="J19" i="105" s="1"/>
  <c r="I106" i="99"/>
  <c r="J106" i="99" s="1"/>
  <c r="I126" i="99"/>
  <c r="J126" i="99" s="1"/>
  <c r="L94" i="100"/>
  <c r="M94" i="100" s="1"/>
  <c r="O138" i="99"/>
  <c r="P138" i="99" s="1"/>
  <c r="O16" i="99"/>
  <c r="P16" i="99" s="1"/>
  <c r="O29" i="99"/>
  <c r="P29" i="99" s="1"/>
  <c r="I57" i="99"/>
  <c r="J57" i="99" s="1"/>
  <c r="I53" i="105"/>
  <c r="J53" i="105" s="1"/>
  <c r="L63" i="106"/>
  <c r="M63" i="106" s="1"/>
  <c r="I106" i="105"/>
  <c r="J106" i="105" s="1"/>
  <c r="I137" i="99"/>
  <c r="J137" i="99" s="1"/>
  <c r="L75" i="106"/>
  <c r="M75" i="106" s="1"/>
  <c r="I54" i="105"/>
  <c r="J54" i="105" s="1"/>
  <c r="I95" i="99"/>
  <c r="J95" i="99" s="1"/>
  <c r="I145" i="99"/>
  <c r="J145" i="99" s="1"/>
  <c r="I27" i="106"/>
  <c r="J27" i="106" s="1"/>
  <c r="L62" i="100"/>
  <c r="M62" i="100" s="1"/>
  <c r="I18" i="100"/>
  <c r="J18" i="100" s="1"/>
  <c r="L99" i="106"/>
  <c r="M99" i="106" s="1"/>
  <c r="L118" i="106"/>
  <c r="M118" i="106" s="1"/>
  <c r="O72" i="99"/>
  <c r="P72" i="99" s="1"/>
  <c r="I124" i="106"/>
  <c r="J124" i="106" s="1"/>
  <c r="I65" i="105"/>
  <c r="J65" i="105" s="1"/>
  <c r="I50" i="105"/>
  <c r="J50" i="105" s="1"/>
  <c r="O100" i="99"/>
  <c r="P100" i="99" s="1"/>
  <c r="L55" i="100"/>
  <c r="M55" i="100" s="1"/>
  <c r="I54" i="106"/>
  <c r="J54" i="106" s="1"/>
  <c r="L129" i="106"/>
  <c r="M129" i="106" s="1"/>
  <c r="I85" i="100"/>
  <c r="J85" i="100" s="1"/>
  <c r="I104" i="100"/>
  <c r="J104" i="100" s="1"/>
  <c r="L79" i="100"/>
  <c r="M79" i="100" s="1"/>
  <c r="I48" i="105"/>
  <c r="J48" i="105" s="1"/>
  <c r="I35" i="104"/>
  <c r="J35" i="104" s="1"/>
  <c r="O125" i="99"/>
  <c r="P125" i="99" s="1"/>
  <c r="I102" i="105"/>
  <c r="J102" i="105" s="1"/>
  <c r="L64" i="106"/>
  <c r="M64" i="106" s="1"/>
  <c r="I61" i="100"/>
  <c r="J61" i="100" s="1"/>
  <c r="L76" i="100"/>
  <c r="M76" i="100" s="1"/>
  <c r="I82" i="106"/>
  <c r="J82" i="106" s="1"/>
  <c r="L11" i="106"/>
  <c r="I14" i="100"/>
  <c r="J14" i="100" s="1"/>
  <c r="L16" i="100"/>
  <c r="M16" i="100" s="1"/>
  <c r="O117" i="99"/>
  <c r="P117" i="99" s="1"/>
  <c r="O116" i="99"/>
  <c r="P116" i="99" s="1"/>
  <c r="I14" i="99"/>
  <c r="J14" i="99" s="1"/>
  <c r="O87" i="99"/>
  <c r="P87" i="99" s="1"/>
  <c r="L69" i="106"/>
  <c r="M69" i="106" s="1"/>
  <c r="O21" i="99"/>
  <c r="P21" i="99" s="1"/>
  <c r="I146" i="99"/>
  <c r="J146" i="99" s="1"/>
  <c r="O18" i="99"/>
  <c r="P18" i="99" s="1"/>
  <c r="I25" i="104"/>
  <c r="J25" i="104" s="1"/>
  <c r="I81" i="105"/>
  <c r="J81" i="105" s="1"/>
  <c r="O67" i="99"/>
  <c r="P67" i="99" s="1"/>
  <c r="I40" i="106"/>
  <c r="J40" i="106" s="1"/>
  <c r="I125" i="99"/>
  <c r="J125" i="99" s="1"/>
  <c r="I42" i="100"/>
  <c r="J42" i="100" s="1"/>
  <c r="I104" i="106"/>
  <c r="J104" i="106" s="1"/>
  <c r="L78" i="106"/>
  <c r="M78" i="106" s="1"/>
  <c r="L131" i="106"/>
  <c r="M131" i="106" s="1"/>
  <c r="I63" i="106"/>
  <c r="J63" i="106" s="1"/>
  <c r="L89" i="100"/>
  <c r="M89" i="100" s="1"/>
  <c r="I17" i="106"/>
  <c r="J17" i="106" s="1"/>
  <c r="L39" i="100"/>
  <c r="M39" i="100" s="1"/>
  <c r="I164" i="99"/>
  <c r="J164" i="99" s="1"/>
  <c r="I28" i="99"/>
  <c r="J28" i="99" s="1"/>
  <c r="L11" i="100"/>
  <c r="M11" i="100" s="1"/>
  <c r="I94" i="106"/>
  <c r="J94" i="106" s="1"/>
  <c r="I49" i="99"/>
  <c r="J49" i="99" s="1"/>
  <c r="I90" i="106"/>
  <c r="J90" i="106" s="1"/>
  <c r="I24" i="100"/>
  <c r="J24" i="100" s="1"/>
  <c r="I23" i="99"/>
  <c r="J23" i="99" s="1"/>
  <c r="L67" i="100"/>
  <c r="M67" i="100" s="1"/>
  <c r="I130" i="106"/>
  <c r="J130" i="106" s="1"/>
  <c r="I60" i="106"/>
  <c r="J60" i="106" s="1"/>
  <c r="I159" i="99"/>
  <c r="J159" i="99" s="1"/>
  <c r="I118" i="105"/>
  <c r="J118" i="105" s="1"/>
  <c r="O33" i="99"/>
  <c r="P33" i="99" s="1"/>
  <c r="L73" i="106"/>
  <c r="M73" i="106" s="1"/>
  <c r="I44" i="106"/>
  <c r="J44" i="106" s="1"/>
  <c r="I110" i="105"/>
  <c r="J110" i="105" s="1"/>
  <c r="L71" i="106"/>
  <c r="M71" i="106" s="1"/>
  <c r="I99" i="105"/>
  <c r="J99" i="105" s="1"/>
  <c r="I133" i="99"/>
  <c r="J133" i="99" s="1"/>
  <c r="I64" i="100"/>
  <c r="J64" i="100" s="1"/>
  <c r="L85" i="106"/>
  <c r="M85" i="106" s="1"/>
  <c r="I37" i="100"/>
  <c r="J37" i="100" s="1"/>
  <c r="I33" i="99"/>
  <c r="J33" i="99" s="1"/>
  <c r="O83" i="99"/>
  <c r="P83" i="99" s="1"/>
  <c r="I55" i="100"/>
  <c r="J55" i="100" s="1"/>
  <c r="I36" i="106"/>
  <c r="J36" i="106" s="1"/>
  <c r="I86" i="106"/>
  <c r="J86" i="106" s="1"/>
  <c r="L29" i="106"/>
  <c r="M29" i="106" s="1"/>
  <c r="O25" i="99"/>
  <c r="P25" i="99" s="1"/>
  <c r="I79" i="99"/>
  <c r="J79" i="99" s="1"/>
  <c r="L105" i="106"/>
  <c r="M105" i="106" s="1"/>
  <c r="I73" i="106"/>
  <c r="J73" i="106" s="1"/>
  <c r="I18" i="99"/>
  <c r="J18" i="99" s="1"/>
  <c r="L28" i="100"/>
  <c r="M28" i="100" s="1"/>
  <c r="I95" i="100"/>
  <c r="J95" i="100" s="1"/>
  <c r="I116" i="106"/>
  <c r="J116" i="106" s="1"/>
  <c r="I31" i="100"/>
  <c r="J31" i="100" s="1"/>
  <c r="I58" i="105"/>
  <c r="J58" i="105" s="1"/>
  <c r="L60" i="106"/>
  <c r="M60" i="106" s="1"/>
  <c r="I80" i="105"/>
  <c r="J80" i="105" s="1"/>
  <c r="L45" i="100"/>
  <c r="M45" i="100" s="1"/>
  <c r="L17" i="106"/>
  <c r="M17" i="106" s="1"/>
  <c r="I76" i="100"/>
  <c r="J76" i="100" s="1"/>
  <c r="L26" i="106"/>
  <c r="M26" i="106" s="1"/>
  <c r="L77" i="100"/>
  <c r="M77" i="100" s="1"/>
  <c r="L21" i="106"/>
  <c r="M21" i="106" s="1"/>
  <c r="I97" i="99"/>
  <c r="J97" i="99" s="1"/>
  <c r="L24" i="100"/>
  <c r="M24" i="100" s="1"/>
  <c r="I63" i="99"/>
  <c r="J63" i="99" s="1"/>
  <c r="I51" i="99"/>
  <c r="J51" i="99" s="1"/>
  <c r="O55" i="99"/>
  <c r="P55" i="99" s="1"/>
  <c r="I90" i="100"/>
  <c r="J90" i="100" s="1"/>
  <c r="I21" i="99"/>
  <c r="J21" i="99" s="1"/>
  <c r="I36" i="104"/>
  <c r="J36" i="104" s="1"/>
  <c r="L42" i="106"/>
  <c r="M42" i="106" s="1"/>
  <c r="I63" i="105"/>
  <c r="J63" i="105" s="1"/>
  <c r="I20" i="105"/>
  <c r="J20" i="105" s="1"/>
  <c r="I129" i="105"/>
  <c r="J129" i="105" s="1"/>
  <c r="L38" i="106"/>
  <c r="M38" i="106" s="1"/>
  <c r="I18" i="106"/>
  <c r="J18" i="106" s="1"/>
  <c r="I101" i="99"/>
  <c r="J101" i="99" s="1"/>
  <c r="L128" i="106"/>
  <c r="M128" i="106" s="1"/>
  <c r="L43" i="100"/>
  <c r="M43" i="100" s="1"/>
  <c r="I53" i="106"/>
  <c r="J53" i="106" s="1"/>
  <c r="I56" i="100"/>
  <c r="J56" i="100" s="1"/>
  <c r="I30" i="100"/>
  <c r="J30" i="100" s="1"/>
  <c r="I69" i="100"/>
  <c r="J69" i="100" s="1"/>
  <c r="I114" i="105"/>
  <c r="J114" i="105" s="1"/>
  <c r="I58" i="100"/>
  <c r="J58" i="100" s="1"/>
  <c r="I103" i="99"/>
  <c r="J103" i="99" s="1"/>
  <c r="L35" i="100"/>
  <c r="M35" i="100" s="1"/>
  <c r="I94" i="105"/>
  <c r="J94" i="105" s="1"/>
  <c r="I139" i="99"/>
  <c r="J139" i="99" s="1"/>
  <c r="I134" i="99"/>
  <c r="J134" i="99" s="1"/>
  <c r="I22" i="99"/>
  <c r="J22" i="99" s="1"/>
  <c r="L30" i="100"/>
  <c r="M30" i="100" s="1"/>
  <c r="I92" i="105"/>
  <c r="J92" i="105" s="1"/>
  <c r="L41" i="100"/>
  <c r="M41" i="100" s="1"/>
  <c r="I59" i="100"/>
  <c r="J59" i="100" s="1"/>
  <c r="L59" i="100"/>
  <c r="M59" i="100" s="1"/>
  <c r="I98" i="99"/>
  <c r="J98" i="99" s="1"/>
  <c r="I27" i="99"/>
  <c r="J27" i="99" s="1"/>
  <c r="I25" i="99"/>
  <c r="J25" i="99" s="1"/>
  <c r="I20" i="100"/>
  <c r="J20" i="100" s="1"/>
  <c r="O57" i="99"/>
  <c r="P57" i="99" s="1"/>
  <c r="I77" i="106"/>
  <c r="J77" i="106" s="1"/>
  <c r="L84" i="106"/>
  <c r="M84" i="106" s="1"/>
  <c r="I67" i="100"/>
  <c r="J67" i="100" s="1"/>
  <c r="I122" i="105"/>
  <c r="J122" i="105" s="1"/>
  <c r="I40" i="100"/>
  <c r="J40" i="100" s="1"/>
  <c r="L91" i="100"/>
  <c r="M91" i="100" s="1"/>
  <c r="I106" i="106"/>
  <c r="J106" i="106" s="1"/>
  <c r="O19" i="99"/>
  <c r="P19" i="99" s="1"/>
  <c r="L51" i="100"/>
  <c r="M51" i="100" s="1"/>
  <c r="L84" i="100"/>
  <c r="M84" i="100" s="1"/>
  <c r="I47" i="100"/>
  <c r="J47" i="100" s="1"/>
  <c r="L113" i="106"/>
  <c r="M113" i="106" s="1"/>
  <c r="I162" i="99"/>
  <c r="J162" i="99" s="1"/>
  <c r="O51" i="99"/>
  <c r="P51" i="99" s="1"/>
  <c r="I125" i="105"/>
  <c r="J125" i="105" s="1"/>
  <c r="L107" i="106"/>
  <c r="M107" i="106" s="1"/>
  <c r="L36" i="100"/>
  <c r="M36" i="100" s="1"/>
  <c r="I38" i="105"/>
  <c r="J38" i="105" s="1"/>
  <c r="I87" i="105"/>
  <c r="J87" i="105" s="1"/>
  <c r="L64" i="100"/>
  <c r="M64" i="100" s="1"/>
  <c r="O47" i="99"/>
  <c r="P47" i="99" s="1"/>
  <c r="I16" i="99"/>
  <c r="J16" i="99" s="1"/>
  <c r="I108" i="99"/>
  <c r="J108" i="99" s="1"/>
  <c r="L52" i="100"/>
  <c r="M52" i="100" s="1"/>
  <c r="O13" i="99"/>
  <c r="P13" i="99" s="1"/>
  <c r="O165" i="99"/>
  <c r="P165" i="99" s="1"/>
  <c r="I103" i="100"/>
  <c r="J103" i="100" s="1"/>
  <c r="L22" i="100"/>
  <c r="M22" i="100" s="1"/>
  <c r="I92" i="100"/>
  <c r="J92" i="100" s="1"/>
  <c r="I154" i="99"/>
  <c r="J154" i="99" s="1"/>
  <c r="L82" i="100"/>
  <c r="M82" i="100" s="1"/>
  <c r="I30" i="106"/>
  <c r="J30" i="106" s="1"/>
  <c r="L130" i="106"/>
  <c r="M130" i="106" s="1"/>
  <c r="I62" i="105"/>
  <c r="J62" i="105" s="1"/>
  <c r="I108" i="105"/>
  <c r="J108" i="105" s="1"/>
  <c r="I147" i="99"/>
  <c r="J147" i="99" s="1"/>
  <c r="L22" i="106"/>
  <c r="M22" i="106" s="1"/>
  <c r="I34" i="106"/>
  <c r="J34" i="106" s="1"/>
  <c r="L14" i="100"/>
  <c r="M14" i="100" s="1"/>
  <c r="L114" i="106"/>
  <c r="M114" i="106" s="1"/>
  <c r="I109" i="99"/>
  <c r="J109" i="99" s="1"/>
  <c r="L29" i="100"/>
  <c r="M29" i="100" s="1"/>
  <c r="O23" i="99"/>
  <c r="P23" i="99" s="1"/>
  <c r="L116" i="106"/>
  <c r="M116" i="106" s="1"/>
  <c r="I79" i="105"/>
  <c r="J79" i="105" s="1"/>
  <c r="O153" i="99"/>
  <c r="P153" i="99" s="1"/>
  <c r="I153" i="99"/>
  <c r="J153" i="99" s="1"/>
  <c r="I64" i="105"/>
  <c r="J64" i="105" s="1"/>
  <c r="L100" i="106"/>
  <c r="M100" i="106" s="1"/>
  <c r="O64" i="99"/>
  <c r="P64" i="99" s="1"/>
  <c r="I51" i="100"/>
  <c r="J51" i="100" s="1"/>
  <c r="L76" i="106"/>
  <c r="M76" i="106" s="1"/>
  <c r="O44" i="99"/>
  <c r="P44" i="99" s="1"/>
  <c r="L92" i="100"/>
  <c r="M92" i="100" s="1"/>
  <c r="O119" i="99"/>
  <c r="P119" i="99" s="1"/>
  <c r="I82" i="99"/>
  <c r="J82" i="99" s="1"/>
  <c r="O86" i="99"/>
  <c r="P86" i="99" s="1"/>
  <c r="I131" i="106"/>
  <c r="J131" i="106" s="1"/>
  <c r="I13" i="100"/>
  <c r="J13" i="100" s="1"/>
  <c r="O106" i="99"/>
  <c r="P106" i="99" s="1"/>
  <c r="O76" i="99"/>
  <c r="P76" i="99" s="1"/>
  <c r="L13" i="106"/>
  <c r="M13" i="106" s="1"/>
  <c r="I124" i="99"/>
  <c r="J124" i="99" s="1"/>
  <c r="I71" i="99"/>
  <c r="J71" i="99" s="1"/>
  <c r="I76" i="99"/>
  <c r="J76" i="99" s="1"/>
  <c r="I114" i="106"/>
  <c r="J114" i="106" s="1"/>
  <c r="I60" i="100"/>
  <c r="J60" i="100" s="1"/>
  <c r="L97" i="100"/>
  <c r="M97" i="100" s="1"/>
  <c r="I72" i="99"/>
  <c r="J72" i="99" s="1"/>
  <c r="O101" i="99"/>
  <c r="P101" i="99" s="1"/>
  <c r="N9" i="87"/>
  <c r="AH84" i="71"/>
  <c r="O64" i="98"/>
  <c r="P64" i="98" s="1"/>
  <c r="O80" i="98"/>
  <c r="P80" i="98" s="1"/>
  <c r="O96" i="98"/>
  <c r="P96" i="98" s="1"/>
  <c r="O112" i="98"/>
  <c r="P112" i="98" s="1"/>
  <c r="O128" i="98"/>
  <c r="P128" i="98" s="1"/>
  <c r="O144" i="98"/>
  <c r="P144" i="98" s="1"/>
  <c r="O53" i="98"/>
  <c r="P53" i="98" s="1"/>
  <c r="O69" i="98"/>
  <c r="P69" i="98" s="1"/>
  <c r="O85" i="98"/>
  <c r="P85" i="98" s="1"/>
  <c r="O101" i="98"/>
  <c r="P101" i="98" s="1"/>
  <c r="O117" i="98"/>
  <c r="P117" i="98" s="1"/>
  <c r="O133" i="98"/>
  <c r="P133" i="98" s="1"/>
  <c r="O149" i="98"/>
  <c r="P149" i="98" s="1"/>
  <c r="O165" i="98"/>
  <c r="P165" i="98" s="1"/>
  <c r="O154" i="98"/>
  <c r="P154" i="98" s="1"/>
  <c r="O58" i="98"/>
  <c r="P58" i="98" s="1"/>
  <c r="O74" i="98"/>
  <c r="P74" i="98" s="1"/>
  <c r="O90" i="98"/>
  <c r="P90" i="98" s="1"/>
  <c r="O106" i="98"/>
  <c r="P106" i="98" s="1"/>
  <c r="O122" i="98"/>
  <c r="P122" i="98" s="1"/>
  <c r="O138" i="98"/>
  <c r="P138" i="98" s="1"/>
  <c r="O63" i="98"/>
  <c r="P63" i="98" s="1"/>
  <c r="O79" i="98"/>
  <c r="P79" i="98" s="1"/>
  <c r="O95" i="98"/>
  <c r="P95" i="98" s="1"/>
  <c r="O111" i="98"/>
  <c r="P111" i="98" s="1"/>
  <c r="O52" i="98"/>
  <c r="P52" i="98" s="1"/>
  <c r="O68" i="98"/>
  <c r="P68" i="98" s="1"/>
  <c r="O57" i="98"/>
  <c r="P57" i="98" s="1"/>
  <c r="O73" i="98"/>
  <c r="P73" i="98" s="1"/>
  <c r="O89" i="98"/>
  <c r="P89" i="98" s="1"/>
  <c r="O105" i="98"/>
  <c r="P105" i="98" s="1"/>
  <c r="O121" i="98"/>
  <c r="P121" i="98" s="1"/>
  <c r="O137" i="98"/>
  <c r="P137" i="98" s="1"/>
  <c r="O153" i="98"/>
  <c r="P153" i="98" s="1"/>
  <c r="O169" i="98"/>
  <c r="P169" i="98" s="1"/>
  <c r="O62" i="98"/>
  <c r="P62" i="98" s="1"/>
  <c r="O78" i="98"/>
  <c r="P78" i="98" s="1"/>
  <c r="O51" i="98"/>
  <c r="P51" i="98" s="1"/>
  <c r="O61" i="98"/>
  <c r="P61" i="98" s="1"/>
  <c r="O77" i="98"/>
  <c r="P77" i="98" s="1"/>
  <c r="O93" i="98"/>
  <c r="P93" i="98" s="1"/>
  <c r="O109" i="98"/>
  <c r="P109" i="98" s="1"/>
  <c r="O125" i="98"/>
  <c r="P125" i="98" s="1"/>
  <c r="O50" i="98"/>
  <c r="P50" i="98" s="1"/>
  <c r="O66" i="98"/>
  <c r="P66" i="98" s="1"/>
  <c r="O82" i="98"/>
  <c r="P82" i="98" s="1"/>
  <c r="O98" i="98"/>
  <c r="P98" i="98" s="1"/>
  <c r="O55" i="98"/>
  <c r="P55" i="98" s="1"/>
  <c r="O71" i="98"/>
  <c r="P71" i="98" s="1"/>
  <c r="O87" i="98"/>
  <c r="P87" i="98" s="1"/>
  <c r="O103" i="98"/>
  <c r="P103" i="98" s="1"/>
  <c r="O119" i="98"/>
  <c r="P119" i="98" s="1"/>
  <c r="O65" i="98"/>
  <c r="P65" i="98" s="1"/>
  <c r="O81" i="98"/>
  <c r="P81" i="98" s="1"/>
  <c r="O108" i="98"/>
  <c r="P108" i="98" s="1"/>
  <c r="O136" i="98"/>
  <c r="P136" i="98" s="1"/>
  <c r="O146" i="98"/>
  <c r="P146" i="98" s="1"/>
  <c r="O143" i="98"/>
  <c r="P143" i="98" s="1"/>
  <c r="O167" i="98"/>
  <c r="P167" i="98" s="1"/>
  <c r="O113" i="98"/>
  <c r="P113" i="98" s="1"/>
  <c r="O115" i="98"/>
  <c r="P115" i="98" s="1"/>
  <c r="O148" i="98"/>
  <c r="P148" i="98" s="1"/>
  <c r="O151" i="98"/>
  <c r="P151" i="98" s="1"/>
  <c r="O160" i="98"/>
  <c r="P160" i="98" s="1"/>
  <c r="O163" i="98"/>
  <c r="P163" i="98" s="1"/>
  <c r="O170" i="98"/>
  <c r="P170" i="98" s="1"/>
  <c r="O127" i="98"/>
  <c r="P127" i="98" s="1"/>
  <c r="O70" i="98"/>
  <c r="P70" i="98" s="1"/>
  <c r="O88" i="98"/>
  <c r="P88" i="98" s="1"/>
  <c r="O91" i="98"/>
  <c r="P91" i="98" s="1"/>
  <c r="O94" i="98"/>
  <c r="P94" i="98" s="1"/>
  <c r="O99" i="98"/>
  <c r="P99" i="98" s="1"/>
  <c r="O123" i="98"/>
  <c r="P123" i="98" s="1"/>
  <c r="O129" i="98"/>
  <c r="P129" i="98" s="1"/>
  <c r="O131" i="98"/>
  <c r="P131" i="98" s="1"/>
  <c r="O140" i="98"/>
  <c r="P140" i="98" s="1"/>
  <c r="O104" i="98"/>
  <c r="P104" i="98" s="1"/>
  <c r="O135" i="98"/>
  <c r="P135" i="98" s="1"/>
  <c r="O145" i="98"/>
  <c r="P145" i="98" s="1"/>
  <c r="O67" i="98"/>
  <c r="P67" i="98" s="1"/>
  <c r="O142" i="98"/>
  <c r="P142" i="98" s="1"/>
  <c r="O159" i="98"/>
  <c r="P159" i="98" s="1"/>
  <c r="O97" i="98"/>
  <c r="P97" i="98" s="1"/>
  <c r="O54" i="98"/>
  <c r="P54" i="98" s="1"/>
  <c r="O59" i="98"/>
  <c r="P59" i="98" s="1"/>
  <c r="O86" i="98"/>
  <c r="P86" i="98" s="1"/>
  <c r="O75" i="98"/>
  <c r="P75" i="98" s="1"/>
  <c r="O83" i="98"/>
  <c r="P83" i="98" s="1"/>
  <c r="O102" i="98"/>
  <c r="P102" i="98" s="1"/>
  <c r="O150" i="98"/>
  <c r="P150" i="98" s="1"/>
  <c r="O172" i="98"/>
  <c r="P172" i="98" s="1"/>
  <c r="O118" i="98"/>
  <c r="P118" i="98" s="1"/>
  <c r="O124" i="98"/>
  <c r="P124" i="98" s="1"/>
  <c r="O158" i="98"/>
  <c r="P158" i="98" s="1"/>
  <c r="O168" i="98"/>
  <c r="P168" i="98" s="1"/>
  <c r="O92" i="98"/>
  <c r="P92" i="98" s="1"/>
  <c r="O107" i="98"/>
  <c r="P107" i="98" s="1"/>
  <c r="O120" i="98"/>
  <c r="P120" i="98" s="1"/>
  <c r="O126" i="98"/>
  <c r="P126" i="98" s="1"/>
  <c r="O139" i="98"/>
  <c r="P139" i="98" s="1"/>
  <c r="O60" i="98"/>
  <c r="P60" i="98" s="1"/>
  <c r="O100" i="98"/>
  <c r="P100" i="98" s="1"/>
  <c r="O114" i="98"/>
  <c r="P114" i="98" s="1"/>
  <c r="O116" i="98"/>
  <c r="P116" i="98" s="1"/>
  <c r="O72" i="98"/>
  <c r="P72" i="98" s="1"/>
  <c r="O76" i="98"/>
  <c r="P76" i="98" s="1"/>
  <c r="O110" i="98"/>
  <c r="P110" i="98" s="1"/>
  <c r="O56" i="98"/>
  <c r="P56" i="98" s="1"/>
  <c r="O130" i="98"/>
  <c r="P130" i="98" s="1"/>
  <c r="O132" i="98"/>
  <c r="P132" i="98" s="1"/>
  <c r="O147" i="98"/>
  <c r="P147" i="98" s="1"/>
  <c r="O152" i="98"/>
  <c r="P152" i="98" s="1"/>
  <c r="O156" i="98"/>
  <c r="P156" i="98" s="1"/>
  <c r="O161" i="98"/>
  <c r="P161" i="98" s="1"/>
  <c r="O157" i="98"/>
  <c r="P157" i="98" s="1"/>
  <c r="O164" i="98"/>
  <c r="P164" i="98" s="1"/>
  <c r="O141" i="98"/>
  <c r="P141" i="98" s="1"/>
  <c r="O171" i="98"/>
  <c r="P171" i="98" s="1"/>
  <c r="O134" i="98"/>
  <c r="P134" i="98" s="1"/>
  <c r="O84" i="98"/>
  <c r="P84" i="98" s="1"/>
  <c r="O162" i="98"/>
  <c r="P162" i="98" s="1"/>
  <c r="O155" i="98"/>
  <c r="P155" i="98" s="1"/>
  <c r="O166" i="98"/>
  <c r="P166" i="98" s="1"/>
  <c r="AG84" i="71"/>
  <c r="AG52" i="71"/>
  <c r="L26" i="104"/>
  <c r="M26" i="104" s="1"/>
  <c r="L15" i="104"/>
  <c r="M15" i="104" s="1"/>
  <c r="L27" i="104"/>
  <c r="M27" i="104" s="1"/>
  <c r="L14" i="104"/>
  <c r="M14" i="104" s="1"/>
  <c r="L25" i="104"/>
  <c r="M25" i="104" s="1"/>
  <c r="L38" i="104"/>
  <c r="M38" i="104" s="1"/>
  <c r="L31" i="104"/>
  <c r="M31" i="104" s="1"/>
  <c r="L16" i="104"/>
  <c r="M16" i="104" s="1"/>
  <c r="L34" i="104"/>
  <c r="M34" i="104" s="1"/>
  <c r="L21" i="104"/>
  <c r="M21" i="104" s="1"/>
  <c r="L39" i="104"/>
  <c r="M39" i="104" s="1"/>
  <c r="L37" i="104"/>
  <c r="M37" i="104" s="1"/>
  <c r="L32" i="104"/>
  <c r="M32" i="104" s="1"/>
  <c r="L28" i="104"/>
  <c r="M28" i="104" s="1"/>
  <c r="L20" i="104"/>
  <c r="M20" i="104" s="1"/>
  <c r="L12" i="104"/>
  <c r="M12" i="104" s="1"/>
  <c r="L13" i="104"/>
  <c r="M13" i="104" s="1"/>
  <c r="L36" i="104"/>
  <c r="M36" i="104" s="1"/>
  <c r="L35" i="104"/>
  <c r="M35" i="104" s="1"/>
  <c r="L30" i="104"/>
  <c r="M30" i="104" s="1"/>
  <c r="L42" i="104"/>
  <c r="M42" i="104" s="1"/>
  <c r="L23" i="104"/>
  <c r="M23" i="104" s="1"/>
  <c r="L41" i="104"/>
  <c r="M41" i="104" s="1"/>
  <c r="L18" i="104"/>
  <c r="M18" i="104" s="1"/>
  <c r="L17" i="104"/>
  <c r="M17" i="104" s="1"/>
  <c r="L33" i="104"/>
  <c r="M33" i="104" s="1"/>
  <c r="L22" i="104"/>
  <c r="M22" i="104" s="1"/>
  <c r="L29" i="104"/>
  <c r="M29" i="104" s="1"/>
  <c r="L11" i="104"/>
  <c r="M11" i="104" s="1"/>
  <c r="L24" i="104"/>
  <c r="M24" i="104" s="1"/>
  <c r="L40" i="104"/>
  <c r="M40" i="104" s="1"/>
  <c r="L19" i="104"/>
  <c r="M19" i="104" s="1"/>
  <c r="L63" i="98"/>
  <c r="M63" i="98" s="1"/>
  <c r="L79" i="98"/>
  <c r="M79" i="98" s="1"/>
  <c r="L95" i="98"/>
  <c r="M95" i="98" s="1"/>
  <c r="L111" i="98"/>
  <c r="M111" i="98" s="1"/>
  <c r="L127" i="98"/>
  <c r="M127" i="98" s="1"/>
  <c r="L143" i="98"/>
  <c r="M143" i="98" s="1"/>
  <c r="L52" i="98"/>
  <c r="M52" i="98" s="1"/>
  <c r="L68" i="98"/>
  <c r="M68" i="98" s="1"/>
  <c r="L84" i="98"/>
  <c r="M84" i="98" s="1"/>
  <c r="L100" i="98"/>
  <c r="M100" i="98" s="1"/>
  <c r="L116" i="98"/>
  <c r="M116" i="98" s="1"/>
  <c r="L132" i="98"/>
  <c r="M132" i="98" s="1"/>
  <c r="L148" i="98"/>
  <c r="M148" i="98" s="1"/>
  <c r="L164" i="98"/>
  <c r="M164" i="98" s="1"/>
  <c r="L57" i="98"/>
  <c r="M57" i="98" s="1"/>
  <c r="L73" i="98"/>
  <c r="M73" i="98" s="1"/>
  <c r="L89" i="98"/>
  <c r="M89" i="98" s="1"/>
  <c r="L105" i="98"/>
  <c r="M105" i="98" s="1"/>
  <c r="L121" i="98"/>
  <c r="M121" i="98" s="1"/>
  <c r="L137" i="98"/>
  <c r="M137" i="98" s="1"/>
  <c r="L153" i="98"/>
  <c r="M153" i="98" s="1"/>
  <c r="L62" i="98"/>
  <c r="M62" i="98" s="1"/>
  <c r="L78" i="98"/>
  <c r="M78" i="98" s="1"/>
  <c r="L94" i="98"/>
  <c r="M94" i="98" s="1"/>
  <c r="L110" i="98"/>
  <c r="M110" i="98" s="1"/>
  <c r="L51" i="98"/>
  <c r="M51" i="98" s="1"/>
  <c r="L67" i="98"/>
  <c r="M67" i="98" s="1"/>
  <c r="L83" i="98"/>
  <c r="M83" i="98" s="1"/>
  <c r="L56" i="98"/>
  <c r="M56" i="98" s="1"/>
  <c r="L72" i="98"/>
  <c r="M72" i="98" s="1"/>
  <c r="L88" i="98"/>
  <c r="M88" i="98" s="1"/>
  <c r="L104" i="98"/>
  <c r="M104" i="98" s="1"/>
  <c r="L120" i="98"/>
  <c r="M120" i="98" s="1"/>
  <c r="L136" i="98"/>
  <c r="M136" i="98" s="1"/>
  <c r="L152" i="98"/>
  <c r="M152" i="98" s="1"/>
  <c r="L168" i="98"/>
  <c r="M168" i="98" s="1"/>
  <c r="L61" i="98"/>
  <c r="M61" i="98" s="1"/>
  <c r="L77" i="98"/>
  <c r="M77" i="98" s="1"/>
  <c r="L50" i="98"/>
  <c r="M50" i="98" s="1"/>
  <c r="L55" i="98"/>
  <c r="M55" i="98" s="1"/>
  <c r="L60" i="98"/>
  <c r="M60" i="98" s="1"/>
  <c r="L76" i="98"/>
  <c r="M76" i="98" s="1"/>
  <c r="L92" i="98"/>
  <c r="M92" i="98" s="1"/>
  <c r="L108" i="98"/>
  <c r="M108" i="98" s="1"/>
  <c r="L124" i="98"/>
  <c r="M124" i="98" s="1"/>
  <c r="L65" i="98"/>
  <c r="M65" i="98" s="1"/>
  <c r="L81" i="98"/>
  <c r="M81" i="98" s="1"/>
  <c r="L97" i="98"/>
  <c r="M97" i="98" s="1"/>
  <c r="L54" i="98"/>
  <c r="M54" i="98" s="1"/>
  <c r="L70" i="98"/>
  <c r="M70" i="98" s="1"/>
  <c r="L86" i="98"/>
  <c r="M86" i="98" s="1"/>
  <c r="L102" i="98"/>
  <c r="M102" i="98" s="1"/>
  <c r="L118" i="98"/>
  <c r="M118" i="98" s="1"/>
  <c r="L134" i="98"/>
  <c r="M134" i="98" s="1"/>
  <c r="L64" i="98"/>
  <c r="M64" i="98" s="1"/>
  <c r="L80" i="98"/>
  <c r="M80" i="98" s="1"/>
  <c r="L69" i="98"/>
  <c r="M69" i="98" s="1"/>
  <c r="L96" i="98"/>
  <c r="M96" i="98" s="1"/>
  <c r="L138" i="98"/>
  <c r="M138" i="98" s="1"/>
  <c r="L151" i="98"/>
  <c r="M151" i="98" s="1"/>
  <c r="L160" i="98"/>
  <c r="M160" i="98" s="1"/>
  <c r="L101" i="98"/>
  <c r="M101" i="98" s="1"/>
  <c r="L113" i="98"/>
  <c r="M113" i="98" s="1"/>
  <c r="L115" i="98"/>
  <c r="M115" i="98" s="1"/>
  <c r="L163" i="98"/>
  <c r="M163" i="98" s="1"/>
  <c r="L170" i="98"/>
  <c r="M170" i="98" s="1"/>
  <c r="L66" i="98"/>
  <c r="M66" i="98" s="1"/>
  <c r="L85" i="98"/>
  <c r="M85" i="98" s="1"/>
  <c r="L106" i="98"/>
  <c r="M106" i="98" s="1"/>
  <c r="L117" i="98"/>
  <c r="M117" i="98" s="1"/>
  <c r="L119" i="98"/>
  <c r="M119" i="98" s="1"/>
  <c r="L123" i="98"/>
  <c r="M123" i="98" s="1"/>
  <c r="L125" i="98"/>
  <c r="M125" i="98" s="1"/>
  <c r="L140" i="98"/>
  <c r="M140" i="98" s="1"/>
  <c r="L91" i="98"/>
  <c r="M91" i="98" s="1"/>
  <c r="L99" i="98"/>
  <c r="M99" i="98" s="1"/>
  <c r="L129" i="98"/>
  <c r="M129" i="98" s="1"/>
  <c r="L131" i="98"/>
  <c r="M131" i="98" s="1"/>
  <c r="L145" i="98"/>
  <c r="M145" i="98" s="1"/>
  <c r="L166" i="98"/>
  <c r="M166" i="98" s="1"/>
  <c r="L74" i="98"/>
  <c r="M74" i="98" s="1"/>
  <c r="L82" i="98"/>
  <c r="M82" i="98" s="1"/>
  <c r="L133" i="98"/>
  <c r="M133" i="98" s="1"/>
  <c r="L135" i="98"/>
  <c r="M135" i="98" s="1"/>
  <c r="L58" i="98"/>
  <c r="M58" i="98" s="1"/>
  <c r="L109" i="98"/>
  <c r="M109" i="98" s="1"/>
  <c r="L53" i="98"/>
  <c r="M53" i="98" s="1"/>
  <c r="L142" i="98"/>
  <c r="M142" i="98" s="1"/>
  <c r="L156" i="98"/>
  <c r="M156" i="98" s="1"/>
  <c r="L162" i="98"/>
  <c r="M162" i="98" s="1"/>
  <c r="L169" i="98"/>
  <c r="M169" i="98" s="1"/>
  <c r="L159" i="98"/>
  <c r="M159" i="98" s="1"/>
  <c r="L59" i="98"/>
  <c r="M59" i="98" s="1"/>
  <c r="L147" i="98"/>
  <c r="M147" i="98" s="1"/>
  <c r="L150" i="98"/>
  <c r="M150" i="98" s="1"/>
  <c r="L71" i="98"/>
  <c r="M71" i="98" s="1"/>
  <c r="L75" i="98"/>
  <c r="M75" i="98" s="1"/>
  <c r="L107" i="98"/>
  <c r="M107" i="98" s="1"/>
  <c r="L172" i="98"/>
  <c r="M172" i="98" s="1"/>
  <c r="L112" i="98"/>
  <c r="M112" i="98" s="1"/>
  <c r="L114" i="98"/>
  <c r="M114" i="98" s="1"/>
  <c r="L139" i="98"/>
  <c r="M139" i="98" s="1"/>
  <c r="L161" i="98"/>
  <c r="M161" i="98" s="1"/>
  <c r="L146" i="98"/>
  <c r="M146" i="98" s="1"/>
  <c r="L149" i="98"/>
  <c r="M149" i="98" s="1"/>
  <c r="L171" i="98"/>
  <c r="M171" i="98" s="1"/>
  <c r="L126" i="98"/>
  <c r="M126" i="98" s="1"/>
  <c r="L144" i="98"/>
  <c r="M144" i="98" s="1"/>
  <c r="L158" i="98"/>
  <c r="M158" i="98" s="1"/>
  <c r="L155" i="98"/>
  <c r="M155" i="98" s="1"/>
  <c r="L122" i="98"/>
  <c r="M122" i="98" s="1"/>
  <c r="L128" i="98"/>
  <c r="M128" i="98" s="1"/>
  <c r="L130" i="98"/>
  <c r="M130" i="98" s="1"/>
  <c r="L141" i="98"/>
  <c r="M141" i="98" s="1"/>
  <c r="L87" i="98"/>
  <c r="M87" i="98" s="1"/>
  <c r="L98" i="98"/>
  <c r="M98" i="98" s="1"/>
  <c r="L154" i="98"/>
  <c r="M154" i="98" s="1"/>
  <c r="L167" i="98"/>
  <c r="M167" i="98" s="1"/>
  <c r="L157" i="98"/>
  <c r="M157" i="98" s="1"/>
  <c r="L90" i="98"/>
  <c r="M90" i="98" s="1"/>
  <c r="L93" i="98"/>
  <c r="M93" i="98" s="1"/>
  <c r="L165" i="98"/>
  <c r="M165" i="98" s="1"/>
  <c r="L103" i="98"/>
  <c r="M103" i="98" s="1"/>
  <c r="L114" i="105"/>
  <c r="M114" i="105" s="1"/>
  <c r="L104" i="105"/>
  <c r="M104" i="105" s="1"/>
  <c r="L84" i="105"/>
  <c r="M84" i="105" s="1"/>
  <c r="L76" i="105"/>
  <c r="M76" i="105" s="1"/>
  <c r="L78" i="105"/>
  <c r="M78" i="105" s="1"/>
  <c r="L134" i="105"/>
  <c r="M134" i="105" s="1"/>
  <c r="L42" i="105"/>
  <c r="M42" i="105" s="1"/>
  <c r="L75" i="105"/>
  <c r="M75" i="105" s="1"/>
  <c r="L49" i="105"/>
  <c r="M49" i="105" s="1"/>
  <c r="L39" i="105"/>
  <c r="M39" i="105" s="1"/>
  <c r="L86" i="105"/>
  <c r="M86" i="105" s="1"/>
  <c r="L80" i="105"/>
  <c r="M80" i="105" s="1"/>
  <c r="L94" i="105"/>
  <c r="M94" i="105" s="1"/>
  <c r="L27" i="105"/>
  <c r="M27" i="105" s="1"/>
  <c r="L58" i="105"/>
  <c r="M58" i="105" s="1"/>
  <c r="L32" i="105"/>
  <c r="M32" i="105" s="1"/>
  <c r="L38" i="105"/>
  <c r="M38" i="105" s="1"/>
  <c r="L66" i="105"/>
  <c r="M66" i="105" s="1"/>
  <c r="L125" i="105"/>
  <c r="M125" i="105" s="1"/>
  <c r="L15" i="105"/>
  <c r="M15" i="105" s="1"/>
  <c r="L22" i="105"/>
  <c r="M22" i="105" s="1"/>
  <c r="L24" i="105"/>
  <c r="M24" i="105" s="1"/>
  <c r="L44" i="105"/>
  <c r="M44" i="105" s="1"/>
  <c r="L112" i="105"/>
  <c r="M112" i="105" s="1"/>
  <c r="L102" i="105"/>
  <c r="M102" i="105" s="1"/>
  <c r="L110" i="105"/>
  <c r="M110" i="105" s="1"/>
  <c r="L43" i="105"/>
  <c r="M43" i="105" s="1"/>
  <c r="L74" i="105"/>
  <c r="M74" i="105" s="1"/>
  <c r="L56" i="105"/>
  <c r="M56" i="105" s="1"/>
  <c r="L36" i="105"/>
  <c r="M36" i="105" s="1"/>
  <c r="L88" i="105"/>
  <c r="M88" i="105" s="1"/>
  <c r="L45" i="105"/>
  <c r="M45" i="105" s="1"/>
  <c r="L11" i="105"/>
  <c r="M11" i="105" s="1"/>
  <c r="L126" i="105"/>
  <c r="M126" i="105" s="1"/>
  <c r="L59" i="105"/>
  <c r="M59" i="105" s="1"/>
  <c r="L90" i="105"/>
  <c r="M90" i="105" s="1"/>
  <c r="L107" i="105"/>
  <c r="M107" i="105" s="1"/>
  <c r="L55" i="105"/>
  <c r="M55" i="105" s="1"/>
  <c r="L54" i="105"/>
  <c r="M54" i="105" s="1"/>
  <c r="L37" i="105"/>
  <c r="M37" i="105" s="1"/>
  <c r="L12" i="105"/>
  <c r="M12" i="105" s="1"/>
  <c r="L61" i="105"/>
  <c r="M61" i="105" s="1"/>
  <c r="L30" i="105"/>
  <c r="M30" i="105" s="1"/>
  <c r="L60" i="105"/>
  <c r="M60" i="105" s="1"/>
  <c r="L34" i="105"/>
  <c r="M34" i="105" s="1"/>
  <c r="L131" i="105"/>
  <c r="M131" i="105" s="1"/>
  <c r="L91" i="105"/>
  <c r="M91" i="105" s="1"/>
  <c r="L122" i="105"/>
  <c r="M122" i="105" s="1"/>
  <c r="L19" i="105"/>
  <c r="M19" i="105" s="1"/>
  <c r="L64" i="105"/>
  <c r="M64" i="105" s="1"/>
  <c r="L23" i="105"/>
  <c r="M23" i="105" s="1"/>
  <c r="L68" i="105"/>
  <c r="M68" i="105" s="1"/>
  <c r="L109" i="105"/>
  <c r="M109" i="105" s="1"/>
  <c r="L103" i="105"/>
  <c r="M103" i="105" s="1"/>
  <c r="L123" i="105"/>
  <c r="M123" i="105" s="1"/>
  <c r="L31" i="105"/>
  <c r="M31" i="105" s="1"/>
  <c r="L52" i="105"/>
  <c r="M52" i="105" s="1"/>
  <c r="L46" i="105"/>
  <c r="M46" i="105" s="1"/>
  <c r="L48" i="105"/>
  <c r="M48" i="105" s="1"/>
  <c r="L72" i="105"/>
  <c r="M72" i="105" s="1"/>
  <c r="L132" i="105"/>
  <c r="M132" i="105" s="1"/>
  <c r="L119" i="105"/>
  <c r="M119" i="105" s="1"/>
  <c r="L128" i="105"/>
  <c r="M128" i="105" s="1"/>
  <c r="L47" i="105"/>
  <c r="M47" i="105" s="1"/>
  <c r="L82" i="105"/>
  <c r="M82" i="105" s="1"/>
  <c r="L28" i="105"/>
  <c r="M28" i="105" s="1"/>
  <c r="L92" i="105"/>
  <c r="M92" i="105" s="1"/>
  <c r="L53" i="105"/>
  <c r="M53" i="105" s="1"/>
  <c r="L63" i="105"/>
  <c r="M63" i="105" s="1"/>
  <c r="L29" i="105"/>
  <c r="M29" i="105" s="1"/>
  <c r="L20" i="105"/>
  <c r="M20" i="105" s="1"/>
  <c r="L98" i="105"/>
  <c r="M98" i="105" s="1"/>
  <c r="L14" i="105"/>
  <c r="M14" i="105" s="1"/>
  <c r="L33" i="105"/>
  <c r="M33" i="105" s="1"/>
  <c r="L116" i="105"/>
  <c r="M116" i="105" s="1"/>
  <c r="L96" i="105"/>
  <c r="M96" i="105" s="1"/>
  <c r="L57" i="105"/>
  <c r="M57" i="105" s="1"/>
  <c r="L108" i="105"/>
  <c r="M108" i="105" s="1"/>
  <c r="L69" i="105"/>
  <c r="M69" i="105" s="1"/>
  <c r="L79" i="105"/>
  <c r="M79" i="105" s="1"/>
  <c r="L18" i="105"/>
  <c r="M18" i="105" s="1"/>
  <c r="L106" i="105"/>
  <c r="M106" i="105" s="1"/>
  <c r="L51" i="105"/>
  <c r="M51" i="105" s="1"/>
  <c r="L65" i="105"/>
  <c r="M65" i="105" s="1"/>
  <c r="L41" i="105"/>
  <c r="M41" i="105" s="1"/>
  <c r="L99" i="105"/>
  <c r="M99" i="105" s="1"/>
  <c r="L73" i="105"/>
  <c r="M73" i="105" s="1"/>
  <c r="L124" i="105"/>
  <c r="M124" i="105" s="1"/>
  <c r="L85" i="105"/>
  <c r="M85" i="105" s="1"/>
  <c r="L95" i="105"/>
  <c r="M95" i="105" s="1"/>
  <c r="L87" i="105"/>
  <c r="M87" i="105" s="1"/>
  <c r="L71" i="105"/>
  <c r="M71" i="105" s="1"/>
  <c r="L16" i="105"/>
  <c r="M16" i="105" s="1"/>
  <c r="L130" i="105"/>
  <c r="M130" i="105" s="1"/>
  <c r="L89" i="105"/>
  <c r="M89" i="105" s="1"/>
  <c r="L97" i="105"/>
  <c r="M97" i="105" s="1"/>
  <c r="L101" i="105"/>
  <c r="M101" i="105" s="1"/>
  <c r="L111" i="105"/>
  <c r="M111" i="105" s="1"/>
  <c r="L115" i="105"/>
  <c r="M115" i="105" s="1"/>
  <c r="L21" i="105"/>
  <c r="M21" i="105" s="1"/>
  <c r="L77" i="105"/>
  <c r="M77" i="105" s="1"/>
  <c r="L35" i="105"/>
  <c r="M35" i="105" s="1"/>
  <c r="L25" i="105"/>
  <c r="M25" i="105" s="1"/>
  <c r="L105" i="105"/>
  <c r="M105" i="105" s="1"/>
  <c r="L113" i="105"/>
  <c r="M113" i="105" s="1"/>
  <c r="L117" i="105"/>
  <c r="M117" i="105" s="1"/>
  <c r="L127" i="105"/>
  <c r="M127" i="105" s="1"/>
  <c r="L83" i="105"/>
  <c r="M83" i="105" s="1"/>
  <c r="L81" i="105"/>
  <c r="M81" i="105" s="1"/>
  <c r="L50" i="105"/>
  <c r="M50" i="105" s="1"/>
  <c r="L40" i="105"/>
  <c r="M40" i="105" s="1"/>
  <c r="L121" i="105"/>
  <c r="M121" i="105" s="1"/>
  <c r="L129" i="105"/>
  <c r="M129" i="105" s="1"/>
  <c r="L133" i="105"/>
  <c r="M133" i="105" s="1"/>
  <c r="L100" i="105"/>
  <c r="M100" i="105" s="1"/>
  <c r="L120" i="105"/>
  <c r="M120" i="105" s="1"/>
  <c r="L93" i="105"/>
  <c r="M93" i="105" s="1"/>
  <c r="L70" i="105"/>
  <c r="M70" i="105" s="1"/>
  <c r="L62" i="105"/>
  <c r="M62" i="105" s="1"/>
  <c r="L118" i="105"/>
  <c r="M118" i="105" s="1"/>
  <c r="L26" i="105"/>
  <c r="M26" i="105" s="1"/>
  <c r="L17" i="105"/>
  <c r="M17" i="105" s="1"/>
  <c r="L67" i="105"/>
  <c r="M67" i="105" s="1"/>
  <c r="L13" i="105"/>
  <c r="M13" i="105" s="1"/>
  <c r="AH52" i="71"/>
  <c r="S8" i="71"/>
  <c r="AH29" i="71"/>
  <c r="I170" i="87"/>
  <c r="J170" i="87" s="1"/>
  <c r="I164" i="87"/>
  <c r="J164" i="87" s="1"/>
  <c r="I168" i="87"/>
  <c r="J168" i="87" s="1"/>
  <c r="I167" i="87"/>
  <c r="J167" i="87" s="1"/>
  <c r="I172" i="87"/>
  <c r="J172" i="87" s="1"/>
  <c r="I166" i="87"/>
  <c r="J166" i="87" s="1"/>
  <c r="I169" i="87"/>
  <c r="J169" i="87" s="1"/>
  <c r="I171" i="87"/>
  <c r="J171" i="87" s="1"/>
  <c r="I165" i="87"/>
  <c r="J165" i="87" s="1"/>
  <c r="I127" i="87"/>
  <c r="J127" i="87" s="1"/>
  <c r="I143" i="87"/>
  <c r="J143" i="87" s="1"/>
  <c r="I159" i="87"/>
  <c r="J159" i="87" s="1"/>
  <c r="I148" i="87"/>
  <c r="J148" i="87" s="1"/>
  <c r="I153" i="87"/>
  <c r="J153" i="87" s="1"/>
  <c r="I147" i="87"/>
  <c r="J147" i="87" s="1"/>
  <c r="I163" i="87"/>
  <c r="J163" i="87" s="1"/>
  <c r="I136" i="87"/>
  <c r="J136" i="87" s="1"/>
  <c r="I116" i="87"/>
  <c r="J116" i="87" s="1"/>
  <c r="I132" i="87"/>
  <c r="J132" i="87" s="1"/>
  <c r="I137" i="87"/>
  <c r="J137" i="87" s="1"/>
  <c r="I121" i="87"/>
  <c r="J121" i="87" s="1"/>
  <c r="I126" i="87"/>
  <c r="J126" i="87" s="1"/>
  <c r="I142" i="87"/>
  <c r="J142" i="87" s="1"/>
  <c r="I158" i="87"/>
  <c r="J158" i="87" s="1"/>
  <c r="I115" i="87"/>
  <c r="J115" i="87" s="1"/>
  <c r="I131" i="87"/>
  <c r="J131" i="87" s="1"/>
  <c r="I120" i="87"/>
  <c r="J120" i="87" s="1"/>
  <c r="I125" i="87"/>
  <c r="J125" i="87" s="1"/>
  <c r="I141" i="87"/>
  <c r="J141" i="87" s="1"/>
  <c r="I130" i="87"/>
  <c r="J130" i="87" s="1"/>
  <c r="I146" i="87"/>
  <c r="J146" i="87" s="1"/>
  <c r="I162" i="87"/>
  <c r="J162" i="87" s="1"/>
  <c r="I151" i="87"/>
  <c r="J151" i="87" s="1"/>
  <c r="I119" i="87"/>
  <c r="J119" i="87" s="1"/>
  <c r="I135" i="87"/>
  <c r="J135" i="87" s="1"/>
  <c r="I152" i="87"/>
  <c r="J152" i="87" s="1"/>
  <c r="I124" i="87"/>
  <c r="J124" i="87" s="1"/>
  <c r="I140" i="87"/>
  <c r="J140" i="87" s="1"/>
  <c r="I156" i="87"/>
  <c r="J156" i="87" s="1"/>
  <c r="I161" i="87"/>
  <c r="J161" i="87" s="1"/>
  <c r="I150" i="87"/>
  <c r="J150" i="87" s="1"/>
  <c r="I138" i="87"/>
  <c r="J138" i="87" s="1"/>
  <c r="I154" i="87"/>
  <c r="J154" i="87" s="1"/>
  <c r="I157" i="87"/>
  <c r="J157" i="87" s="1"/>
  <c r="I129" i="87"/>
  <c r="J129" i="87" s="1"/>
  <c r="I145" i="87"/>
  <c r="J145" i="87" s="1"/>
  <c r="I122" i="87"/>
  <c r="J122" i="87" s="1"/>
  <c r="I118" i="87"/>
  <c r="J118" i="87" s="1"/>
  <c r="I134" i="87"/>
  <c r="J134" i="87" s="1"/>
  <c r="I123" i="87"/>
  <c r="J123" i="87" s="1"/>
  <c r="I139" i="87"/>
  <c r="J139" i="87" s="1"/>
  <c r="I155" i="87"/>
  <c r="J155" i="87" s="1"/>
  <c r="I128" i="87"/>
  <c r="J128" i="87" s="1"/>
  <c r="I144" i="87"/>
  <c r="J144" i="87" s="1"/>
  <c r="I160" i="87"/>
  <c r="J160" i="87" s="1"/>
  <c r="I117" i="87"/>
  <c r="J117" i="87" s="1"/>
  <c r="I133" i="87"/>
  <c r="J133" i="87" s="1"/>
  <c r="I149" i="87"/>
  <c r="J149" i="87" s="1"/>
  <c r="I172" i="98"/>
  <c r="J172" i="98" s="1"/>
  <c r="I143" i="98"/>
  <c r="J143" i="98" s="1"/>
  <c r="I160" i="98"/>
  <c r="J160" i="98" s="1"/>
  <c r="I156" i="98"/>
  <c r="J156" i="98" s="1"/>
  <c r="I154" i="98"/>
  <c r="J154" i="98" s="1"/>
  <c r="I153" i="98"/>
  <c r="J153" i="98" s="1"/>
  <c r="I148" i="98"/>
  <c r="J148" i="98" s="1"/>
  <c r="I157" i="98"/>
  <c r="J157" i="98" s="1"/>
  <c r="I155" i="98"/>
  <c r="J155" i="98" s="1"/>
  <c r="I170" i="98"/>
  <c r="J170" i="98" s="1"/>
  <c r="I138" i="98"/>
  <c r="J138" i="98" s="1"/>
  <c r="I65" i="98"/>
  <c r="J65" i="98" s="1"/>
  <c r="I108" i="98"/>
  <c r="J108" i="98" s="1"/>
  <c r="I90" i="98"/>
  <c r="J90" i="98" s="1"/>
  <c r="I84" i="98"/>
  <c r="J84" i="98" s="1"/>
  <c r="I98" i="98"/>
  <c r="J98" i="98" s="1"/>
  <c r="I146" i="98"/>
  <c r="J146" i="98" s="1"/>
  <c r="I134" i="98"/>
  <c r="J134" i="98" s="1"/>
  <c r="I132" i="98"/>
  <c r="J132" i="98" s="1"/>
  <c r="I105" i="98"/>
  <c r="J105" i="98" s="1"/>
  <c r="I68" i="98"/>
  <c r="J68" i="98" s="1"/>
  <c r="I164" i="98"/>
  <c r="J164" i="98" s="1"/>
  <c r="I171" i="98"/>
  <c r="J171" i="98" s="1"/>
  <c r="I158" i="98"/>
  <c r="J158" i="98" s="1"/>
  <c r="I149" i="98"/>
  <c r="J149" i="98" s="1"/>
  <c r="I141" i="98"/>
  <c r="J141" i="98" s="1"/>
  <c r="I130" i="98"/>
  <c r="J130" i="98" s="1"/>
  <c r="I128" i="98"/>
  <c r="J128" i="98" s="1"/>
  <c r="I100" i="98"/>
  <c r="J100" i="98" s="1"/>
  <c r="I124" i="98"/>
  <c r="J124" i="98" s="1"/>
  <c r="I122" i="98"/>
  <c r="J122" i="98" s="1"/>
  <c r="I118" i="98"/>
  <c r="J118" i="98" s="1"/>
  <c r="I116" i="98"/>
  <c r="J116" i="98" s="1"/>
  <c r="I168" i="98"/>
  <c r="J168" i="98" s="1"/>
  <c r="I161" i="98"/>
  <c r="J161" i="98" s="1"/>
  <c r="I144" i="98"/>
  <c r="J144" i="98" s="1"/>
  <c r="I114" i="98"/>
  <c r="J114" i="98" s="1"/>
  <c r="I112" i="98"/>
  <c r="J112" i="98" s="1"/>
  <c r="I92" i="98"/>
  <c r="J92" i="98" s="1"/>
  <c r="I89" i="98"/>
  <c r="J89" i="98" s="1"/>
  <c r="I139" i="98"/>
  <c r="J139" i="98" s="1"/>
  <c r="I102" i="98"/>
  <c r="J102" i="98" s="1"/>
  <c r="I86" i="98"/>
  <c r="J86" i="98" s="1"/>
  <c r="I165" i="98"/>
  <c r="J165" i="98" s="1"/>
  <c r="I137" i="98"/>
  <c r="J137" i="98" s="1"/>
  <c r="I97" i="98"/>
  <c r="J97" i="98" s="1"/>
  <c r="I169" i="98"/>
  <c r="J169" i="98" s="1"/>
  <c r="I162" i="98"/>
  <c r="J162" i="98" s="1"/>
  <c r="I159" i="98"/>
  <c r="J159" i="98" s="1"/>
  <c r="I150" i="98"/>
  <c r="J150" i="98" s="1"/>
  <c r="I74" i="98"/>
  <c r="J74" i="98" s="1"/>
  <c r="I70" i="98"/>
  <c r="J70" i="98" s="1"/>
  <c r="I58" i="98"/>
  <c r="J58" i="98" s="1"/>
  <c r="I52" i="98"/>
  <c r="J52" i="98" s="1"/>
  <c r="I129" i="98"/>
  <c r="J129" i="98" s="1"/>
  <c r="I127" i="98"/>
  <c r="J127" i="98" s="1"/>
  <c r="I121" i="98"/>
  <c r="J121" i="98" s="1"/>
  <c r="I166" i="98"/>
  <c r="J166" i="98" s="1"/>
  <c r="I145" i="98"/>
  <c r="J145" i="98" s="1"/>
  <c r="I125" i="98"/>
  <c r="J125" i="98" s="1"/>
  <c r="I111" i="98"/>
  <c r="J111" i="98" s="1"/>
  <c r="I57" i="98"/>
  <c r="J57" i="98" s="1"/>
  <c r="I140" i="98"/>
  <c r="J140" i="98" s="1"/>
  <c r="I113" i="98"/>
  <c r="J113" i="98" s="1"/>
  <c r="I106" i="98"/>
  <c r="J106" i="98" s="1"/>
  <c r="I81" i="98"/>
  <c r="J81" i="98" s="1"/>
  <c r="I73" i="98"/>
  <c r="J73" i="98" s="1"/>
  <c r="I95" i="98"/>
  <c r="J95" i="98" s="1"/>
  <c r="I79" i="98"/>
  <c r="J79" i="98" s="1"/>
  <c r="I63" i="98"/>
  <c r="J63" i="98" s="1"/>
  <c r="I133" i="98"/>
  <c r="J133" i="98" s="1"/>
  <c r="I117" i="98"/>
  <c r="J117" i="98" s="1"/>
  <c r="I101" i="98"/>
  <c r="J101" i="98" s="1"/>
  <c r="I85" i="98"/>
  <c r="J85" i="98" s="1"/>
  <c r="I69" i="98"/>
  <c r="J69" i="98" s="1"/>
  <c r="I53" i="98"/>
  <c r="J53" i="98" s="1"/>
  <c r="I96" i="98"/>
  <c r="J96" i="98" s="1"/>
  <c r="I80" i="98"/>
  <c r="J80" i="98" s="1"/>
  <c r="I64" i="98"/>
  <c r="J64" i="98" s="1"/>
  <c r="I123" i="98"/>
  <c r="J123" i="98" s="1"/>
  <c r="I107" i="98"/>
  <c r="J107" i="98" s="1"/>
  <c r="I91" i="98"/>
  <c r="J91" i="98" s="1"/>
  <c r="I75" i="98"/>
  <c r="J75" i="98" s="1"/>
  <c r="I59" i="98"/>
  <c r="J59" i="98" s="1"/>
  <c r="I54" i="98"/>
  <c r="J54" i="98" s="1"/>
  <c r="I76" i="98"/>
  <c r="J76" i="98" s="1"/>
  <c r="I60" i="98"/>
  <c r="J60" i="98" s="1"/>
  <c r="I167" i="98"/>
  <c r="J167" i="98" s="1"/>
  <c r="I151" i="98"/>
  <c r="J151" i="98" s="1"/>
  <c r="I135" i="98"/>
  <c r="J135" i="98" s="1"/>
  <c r="I119" i="98"/>
  <c r="J119" i="98" s="1"/>
  <c r="I103" i="98"/>
  <c r="J103" i="98" s="1"/>
  <c r="I87" i="98"/>
  <c r="J87" i="98" s="1"/>
  <c r="I71" i="98"/>
  <c r="J71" i="98" s="1"/>
  <c r="I55" i="98"/>
  <c r="J55" i="98" s="1"/>
  <c r="I82" i="98"/>
  <c r="J82" i="98" s="1"/>
  <c r="I66" i="98"/>
  <c r="J66" i="98" s="1"/>
  <c r="I50" i="98"/>
  <c r="J50" i="98" s="1"/>
  <c r="I109" i="98"/>
  <c r="J109" i="98" s="1"/>
  <c r="I93" i="98"/>
  <c r="J93" i="98" s="1"/>
  <c r="I77" i="98"/>
  <c r="J77" i="98" s="1"/>
  <c r="I61" i="98"/>
  <c r="J61" i="98" s="1"/>
  <c r="I152" i="98"/>
  <c r="J152" i="98" s="1"/>
  <c r="I136" i="98"/>
  <c r="J136" i="98" s="1"/>
  <c r="I120" i="98"/>
  <c r="J120" i="98" s="1"/>
  <c r="I104" i="98"/>
  <c r="J104" i="98" s="1"/>
  <c r="I88" i="98"/>
  <c r="J88" i="98" s="1"/>
  <c r="I72" i="98"/>
  <c r="J72" i="98" s="1"/>
  <c r="I56" i="98"/>
  <c r="J56" i="98" s="1"/>
  <c r="I163" i="98"/>
  <c r="J163" i="98" s="1"/>
  <c r="I147" i="98"/>
  <c r="J147" i="98" s="1"/>
  <c r="I131" i="98"/>
  <c r="J131" i="98" s="1"/>
  <c r="I115" i="98"/>
  <c r="J115" i="98" s="1"/>
  <c r="I99" i="98"/>
  <c r="J99" i="98" s="1"/>
  <c r="I83" i="98"/>
  <c r="J83" i="98" s="1"/>
  <c r="I67" i="98"/>
  <c r="J67" i="98" s="1"/>
  <c r="I51" i="98"/>
  <c r="J51" i="98" s="1"/>
  <c r="I142" i="98"/>
  <c r="J142" i="98" s="1"/>
  <c r="I126" i="98"/>
  <c r="J126" i="98" s="1"/>
  <c r="I110" i="98"/>
  <c r="J110" i="98" s="1"/>
  <c r="I94" i="98"/>
  <c r="J94" i="98" s="1"/>
  <c r="I78" i="98"/>
  <c r="J78" i="98" s="1"/>
  <c r="I62" i="98"/>
  <c r="J62" i="98" s="1"/>
  <c r="AG29" i="71"/>
  <c r="Q39" i="71"/>
  <c r="R39" i="71" s="1"/>
  <c r="R12" i="71"/>
  <c r="Q12" i="71"/>
  <c r="J11" i="105"/>
  <c r="M11" i="106"/>
  <c r="J11" i="106"/>
  <c r="O47" i="98"/>
  <c r="P47" i="98" s="1"/>
  <c r="Q38" i="71"/>
  <c r="I92" i="87"/>
  <c r="J92" i="87" s="1"/>
  <c r="I108" i="87"/>
  <c r="J108" i="87" s="1"/>
  <c r="I89" i="87"/>
  <c r="J89" i="87" s="1"/>
  <c r="I73" i="87"/>
  <c r="J73" i="87" s="1"/>
  <c r="I57" i="87"/>
  <c r="J57" i="87" s="1"/>
  <c r="I97" i="87"/>
  <c r="J97" i="87" s="1"/>
  <c r="I113" i="87"/>
  <c r="J113" i="87" s="1"/>
  <c r="I84" i="87"/>
  <c r="J84" i="87" s="1"/>
  <c r="I102" i="87"/>
  <c r="J102" i="87" s="1"/>
  <c r="I79" i="87"/>
  <c r="J79" i="87" s="1"/>
  <c r="I91" i="87"/>
  <c r="J91" i="87" s="1"/>
  <c r="I107" i="87"/>
  <c r="J107" i="87" s="1"/>
  <c r="I90" i="87"/>
  <c r="J90" i="87" s="1"/>
  <c r="I96" i="87"/>
  <c r="J96" i="87" s="1"/>
  <c r="I101" i="87"/>
  <c r="J101" i="87" s="1"/>
  <c r="I80" i="87"/>
  <c r="J80" i="87" s="1"/>
  <c r="I64" i="87"/>
  <c r="J64" i="87" s="1"/>
  <c r="I48" i="87"/>
  <c r="J48" i="87" s="1"/>
  <c r="I106" i="87"/>
  <c r="J106" i="87" s="1"/>
  <c r="I75" i="87"/>
  <c r="J75" i="87" s="1"/>
  <c r="I59" i="87"/>
  <c r="J59" i="87" s="1"/>
  <c r="I43" i="87"/>
  <c r="J43" i="87" s="1"/>
  <c r="I95" i="87"/>
  <c r="J95" i="87" s="1"/>
  <c r="I111" i="87"/>
  <c r="J111" i="87" s="1"/>
  <c r="I86" i="87"/>
  <c r="J86" i="87" s="1"/>
  <c r="I70" i="87"/>
  <c r="J70" i="87" s="1"/>
  <c r="I54" i="87"/>
  <c r="J54" i="87" s="1"/>
  <c r="I100" i="87"/>
  <c r="J100" i="87" s="1"/>
  <c r="I81" i="87"/>
  <c r="J81" i="87" s="1"/>
  <c r="I65" i="87"/>
  <c r="J65" i="87" s="1"/>
  <c r="I49" i="87"/>
  <c r="J49" i="87" s="1"/>
  <c r="I105" i="87"/>
  <c r="J105" i="87" s="1"/>
  <c r="I76" i="87"/>
  <c r="J76" i="87" s="1"/>
  <c r="I60" i="87"/>
  <c r="J60" i="87" s="1"/>
  <c r="I44" i="87"/>
  <c r="J44" i="87" s="1"/>
  <c r="I94" i="87"/>
  <c r="J94" i="87" s="1"/>
  <c r="I110" i="87"/>
  <c r="J110" i="87" s="1"/>
  <c r="I87" i="87"/>
  <c r="J87" i="87" s="1"/>
  <c r="I99" i="87"/>
  <c r="J99" i="87" s="1"/>
  <c r="I82" i="87"/>
  <c r="J82" i="87" s="1"/>
  <c r="I66" i="87"/>
  <c r="J66" i="87" s="1"/>
  <c r="I50" i="87"/>
  <c r="J50" i="87" s="1"/>
  <c r="I34" i="87"/>
  <c r="J34" i="87" s="1"/>
  <c r="I104" i="87"/>
  <c r="J104" i="87" s="1"/>
  <c r="I77" i="87"/>
  <c r="J77" i="87" s="1"/>
  <c r="I61" i="87"/>
  <c r="J61" i="87" s="1"/>
  <c r="I45" i="87"/>
  <c r="J45" i="87" s="1"/>
  <c r="I83" i="87"/>
  <c r="J83" i="87" s="1"/>
  <c r="I58" i="87"/>
  <c r="J58" i="87" s="1"/>
  <c r="I23" i="87"/>
  <c r="J23" i="87" s="1"/>
  <c r="I78" i="87"/>
  <c r="J78" i="87" s="1"/>
  <c r="I74" i="87"/>
  <c r="J74" i="87" s="1"/>
  <c r="I53" i="87"/>
  <c r="J53" i="87" s="1"/>
  <c r="I42" i="87"/>
  <c r="J42" i="87" s="1"/>
  <c r="I40" i="87"/>
  <c r="J40" i="87" s="1"/>
  <c r="I33" i="87"/>
  <c r="J33" i="87" s="1"/>
  <c r="I18" i="87"/>
  <c r="J18" i="87" s="1"/>
  <c r="I103" i="87"/>
  <c r="J103" i="87" s="1"/>
  <c r="I109" i="87"/>
  <c r="J109" i="87" s="1"/>
  <c r="I55" i="87"/>
  <c r="J55" i="87" s="1"/>
  <c r="I46" i="87"/>
  <c r="J46" i="87" s="1"/>
  <c r="I29" i="87"/>
  <c r="J29" i="87" s="1"/>
  <c r="I13" i="87"/>
  <c r="J13" i="87" s="1"/>
  <c r="I114" i="87"/>
  <c r="J114" i="87" s="1"/>
  <c r="I24" i="87"/>
  <c r="J24" i="87" s="1"/>
  <c r="I67" i="87"/>
  <c r="J67" i="87" s="1"/>
  <c r="I38" i="87"/>
  <c r="J38" i="87" s="1"/>
  <c r="I19" i="87"/>
  <c r="J19" i="87" s="1"/>
  <c r="I98" i="87"/>
  <c r="J98" i="87" s="1"/>
  <c r="I62" i="87"/>
  <c r="J62" i="87" s="1"/>
  <c r="I30" i="87"/>
  <c r="J30" i="87" s="1"/>
  <c r="I14" i="87"/>
  <c r="J14" i="87" s="1"/>
  <c r="I52" i="87"/>
  <c r="J52" i="87" s="1"/>
  <c r="I36" i="87"/>
  <c r="J36" i="87" s="1"/>
  <c r="I25" i="87"/>
  <c r="J25" i="87" s="1"/>
  <c r="I20" i="87"/>
  <c r="J20" i="87" s="1"/>
  <c r="I93" i="87"/>
  <c r="J93" i="87" s="1"/>
  <c r="I72" i="87"/>
  <c r="J72" i="87" s="1"/>
  <c r="I31" i="87"/>
  <c r="J31" i="87" s="1"/>
  <c r="I15" i="87"/>
  <c r="J15" i="87" s="1"/>
  <c r="I41" i="87"/>
  <c r="J41" i="87" s="1"/>
  <c r="I26" i="87"/>
  <c r="J26" i="87" s="1"/>
  <c r="I85" i="87"/>
  <c r="J85" i="87" s="1"/>
  <c r="I69" i="87"/>
  <c r="J69" i="87" s="1"/>
  <c r="I21" i="87"/>
  <c r="J21" i="87" s="1"/>
  <c r="I56" i="87"/>
  <c r="J56" i="87" s="1"/>
  <c r="I47" i="87"/>
  <c r="J47" i="87" s="1"/>
  <c r="I39" i="87"/>
  <c r="J39" i="87" s="1"/>
  <c r="I16" i="87"/>
  <c r="J16" i="87" s="1"/>
  <c r="I32" i="87"/>
  <c r="J32" i="87" s="1"/>
  <c r="I27" i="87"/>
  <c r="J27" i="87" s="1"/>
  <c r="I11" i="87"/>
  <c r="I35" i="87"/>
  <c r="J35" i="87" s="1"/>
  <c r="I112" i="87"/>
  <c r="J112" i="87" s="1"/>
  <c r="I71" i="87"/>
  <c r="J71" i="87" s="1"/>
  <c r="I51" i="87"/>
  <c r="J51" i="87" s="1"/>
  <c r="I22" i="87"/>
  <c r="J22" i="87" s="1"/>
  <c r="I28" i="87"/>
  <c r="J28" i="87" s="1"/>
  <c r="I88" i="87"/>
  <c r="J88" i="87" s="1"/>
  <c r="I17" i="87"/>
  <c r="J17" i="87" s="1"/>
  <c r="I37" i="87"/>
  <c r="J37" i="87" s="1"/>
  <c r="I12" i="87"/>
  <c r="J12" i="87" s="1"/>
  <c r="I68" i="87"/>
  <c r="J68" i="87" s="1"/>
  <c r="I63" i="87"/>
  <c r="J63" i="87" s="1"/>
  <c r="O20" i="98"/>
  <c r="P20" i="98" s="1"/>
  <c r="O36" i="98"/>
  <c r="P36" i="98" s="1"/>
  <c r="O25" i="98"/>
  <c r="P25" i="98" s="1"/>
  <c r="O41" i="98"/>
  <c r="P41" i="98" s="1"/>
  <c r="O30" i="98"/>
  <c r="P30" i="98" s="1"/>
  <c r="O46" i="98"/>
  <c r="P46" i="98" s="1"/>
  <c r="O19" i="98"/>
  <c r="P19" i="98" s="1"/>
  <c r="O35" i="98"/>
  <c r="P35" i="98" s="1"/>
  <c r="O24" i="98"/>
  <c r="P24" i="98" s="1"/>
  <c r="O40" i="98"/>
  <c r="P40" i="98" s="1"/>
  <c r="O29" i="98"/>
  <c r="P29" i="98" s="1"/>
  <c r="O28" i="98"/>
  <c r="P28" i="98" s="1"/>
  <c r="O44" i="98"/>
  <c r="P44" i="98" s="1"/>
  <c r="O22" i="98"/>
  <c r="P22" i="98" s="1"/>
  <c r="O38" i="98"/>
  <c r="P38" i="98" s="1"/>
  <c r="O27" i="98"/>
  <c r="P27" i="98" s="1"/>
  <c r="O32" i="98"/>
  <c r="P32" i="98" s="1"/>
  <c r="O34" i="98"/>
  <c r="P34" i="98" s="1"/>
  <c r="O48" i="98"/>
  <c r="P48" i="98" s="1"/>
  <c r="O17" i="98"/>
  <c r="P17" i="98" s="1"/>
  <c r="O12" i="98"/>
  <c r="P12" i="98" s="1"/>
  <c r="O43" i="98"/>
  <c r="P43" i="98" s="1"/>
  <c r="O45" i="98"/>
  <c r="P45" i="98" s="1"/>
  <c r="O18" i="98"/>
  <c r="P18" i="98" s="1"/>
  <c r="O21" i="98"/>
  <c r="P21" i="98" s="1"/>
  <c r="O13" i="98"/>
  <c r="P13" i="98" s="1"/>
  <c r="O39" i="98"/>
  <c r="P39" i="98" s="1"/>
  <c r="O37" i="98"/>
  <c r="P37" i="98" s="1"/>
  <c r="O14" i="98"/>
  <c r="P14" i="98" s="1"/>
  <c r="O26" i="98"/>
  <c r="P26" i="98" s="1"/>
  <c r="O33" i="98"/>
  <c r="P33" i="98" s="1"/>
  <c r="O15" i="98"/>
  <c r="P15" i="98" s="1"/>
  <c r="O49" i="98"/>
  <c r="P49" i="98" s="1"/>
  <c r="O42" i="98"/>
  <c r="P42" i="98" s="1"/>
  <c r="O16" i="98"/>
  <c r="P16" i="98" s="1"/>
  <c r="O23" i="98"/>
  <c r="P23" i="98" s="1"/>
  <c r="O31" i="98"/>
  <c r="P31" i="98" s="1"/>
  <c r="O11" i="98"/>
  <c r="I24" i="98"/>
  <c r="J24" i="98" s="1"/>
  <c r="I14" i="98"/>
  <c r="J14" i="98" s="1"/>
  <c r="I43" i="98"/>
  <c r="J43" i="98" s="1"/>
  <c r="I48" i="98"/>
  <c r="J48" i="98" s="1"/>
  <c r="I31" i="98"/>
  <c r="J31" i="98" s="1"/>
  <c r="I19" i="98"/>
  <c r="J19" i="98" s="1"/>
  <c r="I13" i="98"/>
  <c r="J13" i="98" s="1"/>
  <c r="I40" i="98"/>
  <c r="J40" i="98" s="1"/>
  <c r="I18" i="98"/>
  <c r="J18" i="98" s="1"/>
  <c r="I46" i="98"/>
  <c r="J46" i="98" s="1"/>
  <c r="I12" i="98"/>
  <c r="J12" i="98" s="1"/>
  <c r="I17" i="98"/>
  <c r="J17" i="98" s="1"/>
  <c r="I49" i="98"/>
  <c r="J49" i="98" s="1"/>
  <c r="I35" i="98"/>
  <c r="J35" i="98" s="1"/>
  <c r="I11" i="98"/>
  <c r="I29" i="98"/>
  <c r="J29" i="98" s="1"/>
  <c r="I16" i="98"/>
  <c r="J16" i="98" s="1"/>
  <c r="I37" i="98"/>
  <c r="J37" i="98" s="1"/>
  <c r="I21" i="98"/>
  <c r="J21" i="98" s="1"/>
  <c r="I47" i="98"/>
  <c r="J47" i="98" s="1"/>
  <c r="I32" i="98"/>
  <c r="J32" i="98" s="1"/>
  <c r="I15" i="98"/>
  <c r="J15" i="98" s="1"/>
  <c r="I45" i="98"/>
  <c r="J45" i="98" s="1"/>
  <c r="I41" i="98"/>
  <c r="J41" i="98" s="1"/>
  <c r="I30" i="98"/>
  <c r="J30" i="98" s="1"/>
  <c r="I25" i="98"/>
  <c r="J25" i="98" s="1"/>
  <c r="I36" i="98"/>
  <c r="J36" i="98" s="1"/>
  <c r="I20" i="98"/>
  <c r="J20" i="98" s="1"/>
  <c r="I42" i="98"/>
  <c r="J42" i="98" s="1"/>
  <c r="I26" i="98"/>
  <c r="J26" i="98" s="1"/>
  <c r="I27" i="98"/>
  <c r="J27" i="98" s="1"/>
  <c r="I38" i="98"/>
  <c r="J38" i="98" s="1"/>
  <c r="I22" i="98"/>
  <c r="J22" i="98" s="1"/>
  <c r="I33" i="98"/>
  <c r="J33" i="98" s="1"/>
  <c r="I44" i="98"/>
  <c r="J44" i="98" s="1"/>
  <c r="I28" i="98"/>
  <c r="J28" i="98" s="1"/>
  <c r="I39" i="98"/>
  <c r="J39" i="98" s="1"/>
  <c r="I23" i="98"/>
  <c r="J23" i="98" s="1"/>
  <c r="I34" i="98"/>
  <c r="J34" i="98" s="1"/>
  <c r="L19" i="98"/>
  <c r="M19" i="98" s="1"/>
  <c r="L35" i="98"/>
  <c r="M35" i="98" s="1"/>
  <c r="L24" i="98"/>
  <c r="M24" i="98" s="1"/>
  <c r="L40" i="98"/>
  <c r="M40" i="98" s="1"/>
  <c r="L29" i="98"/>
  <c r="M29" i="98" s="1"/>
  <c r="L45" i="98"/>
  <c r="M45" i="98" s="1"/>
  <c r="L34" i="98"/>
  <c r="M34" i="98" s="1"/>
  <c r="L23" i="98"/>
  <c r="M23" i="98" s="1"/>
  <c r="L39" i="98"/>
  <c r="M39" i="98" s="1"/>
  <c r="L28" i="98"/>
  <c r="M28" i="98" s="1"/>
  <c r="L27" i="98"/>
  <c r="M27" i="98" s="1"/>
  <c r="L43" i="98"/>
  <c r="M43" i="98" s="1"/>
  <c r="L21" i="98"/>
  <c r="M21" i="98" s="1"/>
  <c r="L37" i="98"/>
  <c r="M37" i="98" s="1"/>
  <c r="L26" i="98"/>
  <c r="M26" i="98" s="1"/>
  <c r="L31" i="98"/>
  <c r="M31" i="98" s="1"/>
  <c r="L16" i="98"/>
  <c r="M16" i="98" s="1"/>
  <c r="L11" i="98"/>
  <c r="L32" i="98"/>
  <c r="M32" i="98" s="1"/>
  <c r="L41" i="98"/>
  <c r="M41" i="98" s="1"/>
  <c r="L47" i="98"/>
  <c r="M47" i="98" s="1"/>
  <c r="L17" i="98"/>
  <c r="M17" i="98" s="1"/>
  <c r="L25" i="98"/>
  <c r="M25" i="98" s="1"/>
  <c r="L12" i="98"/>
  <c r="M12" i="98" s="1"/>
  <c r="L18" i="98"/>
  <c r="M18" i="98" s="1"/>
  <c r="L13" i="98"/>
  <c r="M13" i="98" s="1"/>
  <c r="L22" i="98"/>
  <c r="M22" i="98" s="1"/>
  <c r="L33" i="98"/>
  <c r="M33" i="98" s="1"/>
  <c r="L44" i="98"/>
  <c r="M44" i="98" s="1"/>
  <c r="L30" i="98"/>
  <c r="M30" i="98" s="1"/>
  <c r="L42" i="98"/>
  <c r="M42" i="98" s="1"/>
  <c r="L49" i="98"/>
  <c r="M49" i="98" s="1"/>
  <c r="L14" i="98"/>
  <c r="M14" i="98" s="1"/>
  <c r="L46" i="98"/>
  <c r="M46" i="98" s="1"/>
  <c r="L38" i="98"/>
  <c r="M38" i="98" s="1"/>
  <c r="L36" i="98"/>
  <c r="M36" i="98" s="1"/>
  <c r="L48" i="98"/>
  <c r="M48" i="98" s="1"/>
  <c r="L15" i="98"/>
  <c r="M15" i="98" s="1"/>
  <c r="L20" i="98"/>
  <c r="M20" i="98" s="1"/>
  <c r="Q34" i="71"/>
  <c r="K10" i="87"/>
  <c r="Q66" i="71"/>
  <c r="N10" i="87"/>
  <c r="Q36" i="71"/>
  <c r="K10" i="99"/>
  <c r="S3" i="71"/>
  <c r="S4" i="71"/>
  <c r="Q69" i="71"/>
  <c r="R69" i="71" s="1"/>
  <c r="N10" i="100"/>
  <c r="S7" i="71"/>
  <c r="Q70" i="71"/>
  <c r="R70" i="71" s="1"/>
  <c r="AH78" i="71"/>
  <c r="V78" i="71" s="1"/>
  <c r="AH82" i="71"/>
  <c r="V82" i="71" s="1"/>
  <c r="AH79" i="71"/>
  <c r="V79" i="71" s="1"/>
  <c r="V81" i="71"/>
  <c r="AH46" i="71"/>
  <c r="V46" i="71" s="1"/>
  <c r="AH48" i="71"/>
  <c r="V48" i="71" s="1"/>
  <c r="V49" i="71"/>
  <c r="AG50" i="71"/>
  <c r="V50" i="71" s="1"/>
  <c r="AG47" i="71"/>
  <c r="V47" i="71" s="1"/>
  <c r="AG28" i="71"/>
  <c r="V28" i="71" s="1"/>
  <c r="AH23" i="71"/>
  <c r="AG26" i="71"/>
  <c r="AH26" i="71"/>
  <c r="S5" i="71"/>
  <c r="AG27" i="71"/>
  <c r="V27" i="71" s="1"/>
  <c r="AG51" i="71"/>
  <c r="V51" i="71" s="1"/>
  <c r="AG80" i="71"/>
  <c r="V80" i="71" s="1"/>
  <c r="V25" i="71"/>
  <c r="S68" i="71"/>
  <c r="AG23" i="71"/>
  <c r="Q35" i="71"/>
  <c r="R35" i="71" s="1"/>
  <c r="Q67" i="71"/>
  <c r="R67" i="71" s="1"/>
  <c r="AG24" i="71"/>
  <c r="AG83" i="71"/>
  <c r="AH24" i="71"/>
  <c r="AH83" i="71"/>
  <c r="M71" i="71"/>
  <c r="P71" i="71" s="1"/>
  <c r="K93" i="99"/>
  <c r="N13" i="100"/>
  <c r="N64" i="87"/>
  <c r="N45" i="106"/>
  <c r="K109" i="87"/>
  <c r="K157" i="87"/>
  <c r="K172" i="87"/>
  <c r="K126" i="87"/>
  <c r="K50" i="87"/>
  <c r="K72" i="99"/>
  <c r="N43" i="106"/>
  <c r="N150" i="87"/>
  <c r="N55" i="100"/>
  <c r="K40" i="99"/>
  <c r="N134" i="106"/>
  <c r="N37" i="87"/>
  <c r="K71" i="99"/>
  <c r="N30" i="87"/>
  <c r="K37" i="99"/>
  <c r="N81" i="100"/>
  <c r="N14" i="87"/>
  <c r="K141" i="99"/>
  <c r="K144" i="87"/>
  <c r="K42" i="99"/>
  <c r="N132" i="87"/>
  <c r="K144" i="99"/>
  <c r="N17" i="87"/>
  <c r="N25" i="100"/>
  <c r="N160" i="87"/>
  <c r="K49" i="87"/>
  <c r="K168" i="87"/>
  <c r="N75" i="100"/>
  <c r="K128" i="99"/>
  <c r="N141" i="87"/>
  <c r="N64" i="106"/>
  <c r="K26" i="87"/>
  <c r="N75" i="106"/>
  <c r="K32" i="87"/>
  <c r="N40" i="100"/>
  <c r="K92" i="99"/>
  <c r="N145" i="87"/>
  <c r="N76" i="106"/>
  <c r="K78" i="99"/>
  <c r="N108" i="106"/>
  <c r="N100" i="106"/>
  <c r="K55" i="99"/>
  <c r="N95" i="106"/>
  <c r="K166" i="99"/>
  <c r="K82" i="87"/>
  <c r="K156" i="87"/>
  <c r="K56" i="87"/>
  <c r="K103" i="99"/>
  <c r="K23" i="99"/>
  <c r="K158" i="99"/>
  <c r="K89" i="87"/>
  <c r="K107" i="87"/>
  <c r="N35" i="87"/>
  <c r="N122" i="106"/>
  <c r="K59" i="87"/>
  <c r="K46" i="87"/>
  <c r="K165" i="99"/>
  <c r="N33" i="87"/>
  <c r="N65" i="100"/>
  <c r="K152" i="87"/>
  <c r="N30" i="106"/>
  <c r="K63" i="87"/>
  <c r="K27" i="99"/>
  <c r="N84" i="87"/>
  <c r="N87" i="106"/>
  <c r="K17" i="99"/>
  <c r="K118" i="87"/>
  <c r="N99" i="87"/>
  <c r="N74" i="87"/>
  <c r="K72" i="87"/>
  <c r="K14" i="87"/>
  <c r="N50" i="100"/>
  <c r="N24" i="87"/>
  <c r="N133" i="106"/>
  <c r="K40" i="87"/>
  <c r="K111" i="87"/>
  <c r="N34" i="104"/>
  <c r="K33" i="87"/>
  <c r="K69" i="99"/>
  <c r="N15" i="87"/>
  <c r="N46" i="87"/>
  <c r="K119" i="87"/>
  <c r="N65" i="106"/>
  <c r="K163" i="87"/>
  <c r="K65" i="99"/>
  <c r="N60" i="106"/>
  <c r="K126" i="99"/>
  <c r="N80" i="100"/>
  <c r="N47" i="106"/>
  <c r="N83" i="87"/>
  <c r="K98" i="99"/>
  <c r="K142" i="87"/>
  <c r="N30" i="100"/>
  <c r="N57" i="87"/>
  <c r="K164" i="87"/>
  <c r="N143" i="87"/>
  <c r="N14" i="100"/>
  <c r="N39" i="106"/>
  <c r="K129" i="99"/>
  <c r="K13" i="87"/>
  <c r="K87" i="87"/>
  <c r="K58" i="87"/>
  <c r="N134" i="87"/>
  <c r="N38" i="87"/>
  <c r="N63" i="100"/>
  <c r="N147" i="87"/>
  <c r="N13" i="106"/>
  <c r="N165" i="87"/>
  <c r="N50" i="87"/>
  <c r="N79" i="106"/>
  <c r="K74" i="87"/>
  <c r="N37" i="106"/>
  <c r="K79" i="99"/>
  <c r="N104" i="106"/>
  <c r="N89" i="100"/>
  <c r="N130" i="87"/>
  <c r="N158" i="87"/>
  <c r="K29" i="87"/>
  <c r="N110" i="87"/>
  <c r="K110" i="87"/>
  <c r="K163" i="99"/>
  <c r="N32" i="100"/>
  <c r="K67" i="99"/>
  <c r="K32" i="99"/>
  <c r="N31" i="106"/>
  <c r="N40" i="104"/>
  <c r="N56" i="87"/>
  <c r="K139" i="99"/>
  <c r="N24" i="100"/>
  <c r="K77" i="87"/>
  <c r="K75" i="99"/>
  <c r="N51" i="100"/>
  <c r="N135" i="87"/>
  <c r="N12" i="87"/>
  <c r="K143" i="99"/>
  <c r="N91" i="100"/>
  <c r="K112" i="87"/>
  <c r="K41" i="99"/>
  <c r="K167" i="99"/>
  <c r="K85" i="87"/>
  <c r="K167" i="87"/>
  <c r="K154" i="87"/>
  <c r="N117" i="87"/>
  <c r="N68" i="106"/>
  <c r="N79" i="87"/>
  <c r="N98" i="87"/>
  <c r="N131" i="87"/>
  <c r="K29" i="99"/>
  <c r="N51" i="87"/>
  <c r="K162" i="87"/>
  <c r="K24" i="87"/>
  <c r="K30" i="99"/>
  <c r="N112" i="106"/>
  <c r="N106" i="87"/>
  <c r="K100" i="87"/>
  <c r="N74" i="106"/>
  <c r="N127" i="87"/>
  <c r="N21" i="106"/>
  <c r="N42" i="87"/>
  <c r="N86" i="100"/>
  <c r="N77" i="87"/>
  <c r="K75" i="87"/>
  <c r="K122" i="87"/>
  <c r="K104" i="87"/>
  <c r="N14" i="106"/>
  <c r="N106" i="106"/>
  <c r="N56" i="100"/>
  <c r="K21" i="87"/>
  <c r="K68" i="87"/>
  <c r="N54" i="106"/>
  <c r="N59" i="87"/>
  <c r="N91" i="106"/>
  <c r="K132" i="87"/>
  <c r="N20" i="100"/>
  <c r="N14" i="104"/>
  <c r="K62" i="87"/>
  <c r="K171" i="87"/>
  <c r="K85" i="99"/>
  <c r="K61" i="99"/>
  <c r="K27" i="87"/>
  <c r="N89" i="87"/>
  <c r="N148" i="87"/>
  <c r="K20" i="99"/>
  <c r="K80" i="87"/>
  <c r="N15" i="104"/>
  <c r="N15" i="100"/>
  <c r="K120" i="99"/>
  <c r="N42" i="104"/>
  <c r="N16" i="104"/>
  <c r="N93" i="87"/>
  <c r="N156" i="87"/>
  <c r="K169" i="87"/>
  <c r="K123" i="87"/>
  <c r="N129" i="106"/>
  <c r="N90" i="87"/>
  <c r="N58" i="106"/>
  <c r="N25" i="106"/>
  <c r="K60" i="99"/>
  <c r="N129" i="87"/>
  <c r="N39" i="104"/>
  <c r="K55" i="87"/>
  <c r="N103" i="106"/>
  <c r="K51" i="99"/>
  <c r="N42" i="100"/>
  <c r="N55" i="106"/>
  <c r="K143" i="87"/>
  <c r="N46" i="100"/>
  <c r="K54" i="99"/>
  <c r="K90" i="99"/>
  <c r="K16" i="87"/>
  <c r="N86" i="106"/>
  <c r="K113" i="99"/>
  <c r="N41" i="104"/>
  <c r="K165" i="87"/>
  <c r="N121" i="87"/>
  <c r="K36" i="87"/>
  <c r="N139" i="87"/>
  <c r="K38" i="99"/>
  <c r="K84" i="99"/>
  <c r="K147" i="87"/>
  <c r="K13" i="99"/>
  <c r="N69" i="100"/>
  <c r="K86" i="87"/>
  <c r="K24" i="99"/>
  <c r="K103" i="87"/>
  <c r="N78" i="106"/>
  <c r="K53" i="87"/>
  <c r="N45" i="87"/>
  <c r="N17" i="106"/>
  <c r="N26" i="106"/>
  <c r="N27" i="87"/>
  <c r="N113" i="106"/>
  <c r="N110" i="106"/>
  <c r="K67" i="87"/>
  <c r="K112" i="99"/>
  <c r="N108" i="87"/>
  <c r="N29" i="87"/>
  <c r="K146" i="87"/>
  <c r="K132" i="99"/>
  <c r="K52" i="99"/>
  <c r="N38" i="104"/>
  <c r="N66" i="87"/>
  <c r="N75" i="87"/>
  <c r="N107" i="87"/>
  <c r="N53" i="87"/>
  <c r="N80" i="106"/>
  <c r="K124" i="87"/>
  <c r="K121" i="87"/>
  <c r="N22" i="100"/>
  <c r="N53" i="100"/>
  <c r="N43" i="87"/>
  <c r="K11" i="99"/>
  <c r="N34" i="100"/>
  <c r="N42" i="106"/>
  <c r="N91" i="87"/>
  <c r="N30" i="104"/>
  <c r="N19" i="104"/>
  <c r="K156" i="99"/>
  <c r="N68" i="87"/>
  <c r="N40" i="87"/>
  <c r="K138" i="99"/>
  <c r="N13" i="104"/>
  <c r="K149" i="87"/>
  <c r="K37" i="87"/>
  <c r="N92" i="87"/>
  <c r="N57" i="100"/>
  <c r="N44" i="100"/>
  <c r="N38" i="106"/>
  <c r="K74" i="99"/>
  <c r="N61" i="106"/>
  <c r="N52" i="106"/>
  <c r="N47" i="87"/>
  <c r="N93" i="106"/>
  <c r="N58" i="87"/>
  <c r="N59" i="106"/>
  <c r="N99" i="100"/>
  <c r="N63" i="106"/>
  <c r="N116" i="106"/>
  <c r="K45" i="99"/>
  <c r="N20" i="106"/>
  <c r="N170" i="87"/>
  <c r="N85" i="100"/>
  <c r="N128" i="106"/>
  <c r="K140" i="99"/>
  <c r="N83" i="106"/>
  <c r="N26" i="100"/>
  <c r="N121" i="106"/>
  <c r="N100" i="87"/>
  <c r="N56" i="106"/>
  <c r="N36" i="100"/>
  <c r="K148" i="87"/>
  <c r="N118" i="87"/>
  <c r="N28" i="104"/>
  <c r="N16" i="87"/>
  <c r="K97" i="87"/>
  <c r="N76" i="100"/>
  <c r="K63" i="99"/>
  <c r="K76" i="99"/>
  <c r="N31" i="87"/>
  <c r="N102" i="87"/>
  <c r="K82" i="99"/>
  <c r="K44" i="99"/>
  <c r="K84" i="87"/>
  <c r="N100" i="100"/>
  <c r="N34" i="87"/>
  <c r="N85" i="87"/>
  <c r="N111" i="87"/>
  <c r="K95" i="87"/>
  <c r="N60" i="100"/>
  <c r="N87" i="100"/>
  <c r="N120" i="106"/>
  <c r="K115" i="87"/>
  <c r="K25" i="87"/>
  <c r="K12" i="99"/>
  <c r="N36" i="104"/>
  <c r="N18" i="104"/>
  <c r="N59" i="100"/>
  <c r="N78" i="87"/>
  <c r="N23" i="106"/>
  <c r="N97" i="106"/>
  <c r="N17" i="100"/>
  <c r="N66" i="100"/>
  <c r="K160" i="87"/>
  <c r="N60" i="87"/>
  <c r="K20" i="87"/>
  <c r="K93" i="87"/>
  <c r="K122" i="99"/>
  <c r="N85" i="106"/>
  <c r="N105" i="106"/>
  <c r="N151" i="87"/>
  <c r="N41" i="106"/>
  <c r="N20" i="104"/>
  <c r="N95" i="87"/>
  <c r="K135" i="99"/>
  <c r="K48" i="87"/>
  <c r="K19" i="99"/>
  <c r="K99" i="87"/>
  <c r="N61" i="100"/>
  <c r="N105" i="87"/>
  <c r="N153" i="87"/>
  <c r="N16" i="100"/>
  <c r="N119" i="106"/>
  <c r="K108" i="87"/>
  <c r="N50" i="106"/>
  <c r="N25" i="104"/>
  <c r="K146" i="99"/>
  <c r="N18" i="100"/>
  <c r="N123" i="106"/>
  <c r="N118" i="106"/>
  <c r="N18" i="87"/>
  <c r="N159" i="87"/>
  <c r="N101" i="87"/>
  <c r="N34" i="106"/>
  <c r="N38" i="100"/>
  <c r="K52" i="87"/>
  <c r="N96" i="87"/>
  <c r="K88" i="99"/>
  <c r="K50" i="99"/>
  <c r="K18" i="99"/>
  <c r="N152" i="87"/>
  <c r="N70" i="87"/>
  <c r="N88" i="106"/>
  <c r="N48" i="87"/>
  <c r="N84" i="106"/>
  <c r="K154" i="99"/>
  <c r="K83" i="99"/>
  <c r="K145" i="99"/>
  <c r="N62" i="100"/>
  <c r="N106" i="100"/>
  <c r="K73" i="99"/>
  <c r="N99" i="106"/>
  <c r="N39" i="87"/>
  <c r="N71" i="87"/>
  <c r="N18" i="106"/>
  <c r="N66" i="106"/>
  <c r="K114" i="99"/>
  <c r="N15" i="106"/>
  <c r="K77" i="99"/>
  <c r="N166" i="87"/>
  <c r="K66" i="87"/>
  <c r="N72" i="100"/>
  <c r="K140" i="87"/>
  <c r="K123" i="99"/>
  <c r="K101" i="99"/>
  <c r="K66" i="99"/>
  <c r="N115" i="87"/>
  <c r="K166" i="87"/>
  <c r="K28" i="87"/>
  <c r="N82" i="100"/>
  <c r="K107" i="99"/>
  <c r="N169" i="87"/>
  <c r="K90" i="87"/>
  <c r="N107" i="106"/>
  <c r="N84" i="100"/>
  <c r="N131" i="106"/>
  <c r="N96" i="100"/>
  <c r="N95" i="100"/>
  <c r="N31" i="104"/>
  <c r="K92" i="87"/>
  <c r="N46" i="106"/>
  <c r="K138" i="87"/>
  <c r="N28" i="100"/>
  <c r="K164" i="99"/>
  <c r="K88" i="87"/>
  <c r="N124" i="106"/>
  <c r="K34" i="87"/>
  <c r="K137" i="87"/>
  <c r="N39" i="100"/>
  <c r="K43" i="99"/>
  <c r="N69" i="87"/>
  <c r="K116" i="87"/>
  <c r="N133" i="87"/>
  <c r="K115" i="99"/>
  <c r="N117" i="106"/>
  <c r="K26" i="99"/>
  <c r="N49" i="106"/>
  <c r="N119" i="87"/>
  <c r="K137" i="99"/>
  <c r="N35" i="104"/>
  <c r="K127" i="99"/>
  <c r="K70" i="87"/>
  <c r="N62" i="87"/>
  <c r="N142" i="87"/>
  <c r="K105" i="87"/>
  <c r="K22" i="99"/>
  <c r="K106" i="87"/>
  <c r="N72" i="87"/>
  <c r="K102" i="99"/>
  <c r="N82" i="106"/>
  <c r="K139" i="87"/>
  <c r="N52" i="100"/>
  <c r="N80" i="87"/>
  <c r="K28" i="99"/>
  <c r="N21" i="100"/>
  <c r="N103" i="100"/>
  <c r="N81" i="106"/>
  <c r="K125" i="87"/>
  <c r="N136" i="87"/>
  <c r="N164" i="87"/>
  <c r="K145" i="87"/>
  <c r="N35" i="100"/>
  <c r="N27" i="104"/>
  <c r="N82" i="87"/>
  <c r="N111" i="106"/>
  <c r="N132" i="106"/>
  <c r="N67" i="100"/>
  <c r="N24" i="104"/>
  <c r="K86" i="99"/>
  <c r="K54" i="87"/>
  <c r="K70" i="99"/>
  <c r="K15" i="99"/>
  <c r="N64" i="100"/>
  <c r="N109" i="106"/>
  <c r="K43" i="87"/>
  <c r="N29" i="100"/>
  <c r="N101" i="106"/>
  <c r="K23" i="87"/>
  <c r="N68" i="100"/>
  <c r="N146" i="87"/>
  <c r="K136" i="87"/>
  <c r="K61" i="87"/>
  <c r="N63" i="87"/>
  <c r="N23" i="87"/>
  <c r="N67" i="106"/>
  <c r="N26" i="87"/>
  <c r="K64" i="99"/>
  <c r="N37" i="100"/>
  <c r="K152" i="99"/>
  <c r="K45" i="87"/>
  <c r="N53" i="106"/>
  <c r="N112" i="87"/>
  <c r="K108" i="99"/>
  <c r="N48" i="100"/>
  <c r="K14" i="99"/>
  <c r="K96" i="87"/>
  <c r="K153" i="99"/>
  <c r="K109" i="99"/>
  <c r="N31" i="100"/>
  <c r="N61" i="87"/>
  <c r="N115" i="106"/>
  <c r="K91" i="87"/>
  <c r="K149" i="99"/>
  <c r="K120" i="87"/>
  <c r="K47" i="99"/>
  <c r="K125" i="99"/>
  <c r="K91" i="99"/>
  <c r="N23" i="104"/>
  <c r="N32" i="106"/>
  <c r="N16" i="106"/>
  <c r="N52" i="87"/>
  <c r="N125" i="106"/>
  <c r="K105" i="99"/>
  <c r="K129" i="87"/>
  <c r="N35" i="106"/>
  <c r="N70" i="106"/>
  <c r="N125" i="87"/>
  <c r="N54" i="87"/>
  <c r="K121" i="99"/>
  <c r="N90" i="100"/>
  <c r="N126" i="106"/>
  <c r="K35" i="87"/>
  <c r="K46" i="99"/>
  <c r="N126" i="87"/>
  <c r="K47" i="87"/>
  <c r="N161" i="87"/>
  <c r="K114" i="87"/>
  <c r="N140" i="87"/>
  <c r="N94" i="87"/>
  <c r="K153" i="87"/>
  <c r="K96" i="99"/>
  <c r="K134" i="87"/>
  <c r="K102" i="87"/>
  <c r="N86" i="87"/>
  <c r="N79" i="100"/>
  <c r="K128" i="87"/>
  <c r="N17" i="104"/>
  <c r="K113" i="87"/>
  <c r="K151" i="87"/>
  <c r="K57" i="87"/>
  <c r="N97" i="87"/>
  <c r="N45" i="100"/>
  <c r="K60" i="87"/>
  <c r="K133" i="99"/>
  <c r="N22" i="104"/>
  <c r="N28" i="106"/>
  <c r="K111" i="99"/>
  <c r="K98" i="87"/>
  <c r="K79" i="87"/>
  <c r="K161" i="87"/>
  <c r="N123" i="87"/>
  <c r="N25" i="87"/>
  <c r="N102" i="106"/>
  <c r="N41" i="100"/>
  <c r="N114" i="87"/>
  <c r="K31" i="99"/>
  <c r="K64" i="87"/>
  <c r="N27" i="106"/>
  <c r="K76" i="87"/>
  <c r="N81" i="87"/>
  <c r="K150" i="99"/>
  <c r="N89" i="106"/>
  <c r="N29" i="106"/>
  <c r="N138" i="87"/>
  <c r="N65" i="87"/>
  <c r="K160" i="99"/>
  <c r="K33" i="99"/>
  <c r="K117" i="87"/>
  <c r="N69" i="106"/>
  <c r="K133" i="87"/>
  <c r="K58" i="99"/>
  <c r="N55" i="87"/>
  <c r="K135" i="87"/>
  <c r="N98" i="100"/>
  <c r="K12" i="87"/>
  <c r="K134" i="99"/>
  <c r="N163" i="87"/>
  <c r="N23" i="100"/>
  <c r="N77" i="106"/>
  <c r="N144" i="87"/>
  <c r="K34" i="99"/>
  <c r="K136" i="99"/>
  <c r="K155" i="99"/>
  <c r="K16" i="99"/>
  <c r="N71" i="106"/>
  <c r="N11" i="100"/>
  <c r="N12" i="106"/>
  <c r="N20" i="87"/>
  <c r="K42" i="87"/>
  <c r="K78" i="87"/>
  <c r="N44" i="87"/>
  <c r="K48" i="99"/>
  <c r="N90" i="106"/>
  <c r="N44" i="106"/>
  <c r="N58" i="100"/>
  <c r="K68" i="99"/>
  <c r="K31" i="87"/>
  <c r="N101" i="100"/>
  <c r="K56" i="99"/>
  <c r="K44" i="87"/>
  <c r="N127" i="106"/>
  <c r="K131" i="99"/>
  <c r="N19" i="106"/>
  <c r="N71" i="100"/>
  <c r="N92" i="100"/>
  <c r="N33" i="104"/>
  <c r="K119" i="99"/>
  <c r="K151" i="99"/>
  <c r="N172" i="87"/>
  <c r="N12" i="104"/>
  <c r="N43" i="100"/>
  <c r="N72" i="106"/>
  <c r="K57" i="99"/>
  <c r="N102" i="100"/>
  <c r="N11" i="104"/>
  <c r="N78" i="100"/>
  <c r="N73" i="87"/>
  <c r="K157" i="99"/>
  <c r="N11" i="106"/>
  <c r="N113" i="87"/>
  <c r="K124" i="99"/>
  <c r="N167" i="87"/>
  <c r="N67" i="87"/>
  <c r="N32" i="87"/>
  <c r="N98" i="106"/>
  <c r="K19" i="87"/>
  <c r="N70" i="100"/>
  <c r="N128" i="87"/>
  <c r="N104" i="87"/>
  <c r="K170" i="87"/>
  <c r="K110" i="99"/>
  <c r="N27" i="100"/>
  <c r="K36" i="99"/>
  <c r="N93" i="100"/>
  <c r="K118" i="99"/>
  <c r="N62" i="106"/>
  <c r="K101" i="87"/>
  <c r="N77" i="100"/>
  <c r="K161" i="99"/>
  <c r="N41" i="87"/>
  <c r="N88" i="87"/>
  <c r="K41" i="87"/>
  <c r="K18" i="87"/>
  <c r="K87" i="99"/>
  <c r="N19" i="87"/>
  <c r="K81" i="99"/>
  <c r="K81" i="87"/>
  <c r="N88" i="100"/>
  <c r="K53" i="99"/>
  <c r="K39" i="99"/>
  <c r="K104" i="99"/>
  <c r="N12" i="100"/>
  <c r="K130" i="99"/>
  <c r="N103" i="87"/>
  <c r="K127" i="87"/>
  <c r="N137" i="87"/>
  <c r="N87" i="87"/>
  <c r="K17" i="87"/>
  <c r="N94" i="106"/>
  <c r="N26" i="104"/>
  <c r="N29" i="104"/>
  <c r="N57" i="106"/>
  <c r="K106" i="99"/>
  <c r="K94" i="99"/>
  <c r="K155" i="87"/>
  <c r="N105" i="100"/>
  <c r="K49" i="99"/>
  <c r="N114" i="106"/>
  <c r="K142" i="99"/>
  <c r="K159" i="99"/>
  <c r="K148" i="99"/>
  <c r="N28" i="87"/>
  <c r="K39" i="87"/>
  <c r="K15" i="87"/>
  <c r="N154" i="87"/>
  <c r="N96" i="106"/>
  <c r="N168" i="87"/>
  <c r="N22" i="106"/>
  <c r="N19" i="100"/>
  <c r="N155" i="87"/>
  <c r="K95" i="99"/>
  <c r="K62" i="99"/>
  <c r="K94" i="87"/>
  <c r="K30" i="87"/>
  <c r="N40" i="106"/>
  <c r="K25" i="99"/>
  <c r="N24" i="106"/>
  <c r="N157" i="87"/>
  <c r="N73" i="106"/>
  <c r="N97" i="100"/>
  <c r="N36" i="87"/>
  <c r="K80" i="99"/>
  <c r="N109" i="87"/>
  <c r="K21" i="99"/>
  <c r="K35" i="99"/>
  <c r="N22" i="87"/>
  <c r="K130" i="87"/>
  <c r="N33" i="100"/>
  <c r="K65" i="87"/>
  <c r="N49" i="100"/>
  <c r="N92" i="106"/>
  <c r="N171" i="87"/>
  <c r="K116" i="99"/>
  <c r="N162" i="87"/>
  <c r="K131" i="87"/>
  <c r="N11" i="87"/>
  <c r="N47" i="100"/>
  <c r="N116" i="87"/>
  <c r="K150" i="87"/>
  <c r="N21" i="87"/>
  <c r="N33" i="106"/>
  <c r="N124" i="87"/>
  <c r="N48" i="106"/>
  <c r="K83" i="87"/>
  <c r="K162" i="99"/>
  <c r="N32" i="104"/>
  <c r="N83" i="100"/>
  <c r="K11" i="87"/>
  <c r="K117" i="99"/>
  <c r="N13" i="87"/>
  <c r="K159" i="87"/>
  <c r="N36" i="106"/>
  <c r="K38" i="87"/>
  <c r="N49" i="87"/>
  <c r="N149" i="87"/>
  <c r="K59" i="99"/>
  <c r="K51" i="87"/>
  <c r="K100" i="99"/>
  <c r="K22" i="87"/>
  <c r="N130" i="106"/>
  <c r="N21" i="104"/>
  <c r="K158" i="87"/>
  <c r="K147" i="99"/>
  <c r="K71" i="87"/>
  <c r="K89" i="99"/>
  <c r="N74" i="100"/>
  <c r="N73" i="100"/>
  <c r="N94" i="100"/>
  <c r="N120" i="87"/>
  <c r="K69" i="87"/>
  <c r="N104" i="100"/>
  <c r="N122" i="87"/>
  <c r="N76" i="87"/>
  <c r="N37" i="104"/>
  <c r="K99" i="99"/>
  <c r="N54" i="100"/>
  <c r="K141" i="87"/>
  <c r="N51" i="106"/>
  <c r="K73" i="87"/>
  <c r="K97" i="99"/>
  <c r="I7" i="106"/>
  <c r="L7" i="104"/>
  <c r="L7" i="100"/>
  <c r="P7" i="99"/>
  <c r="L7" i="105"/>
  <c r="J7" i="105"/>
  <c r="M7" i="100"/>
  <c r="J7" i="99"/>
  <c r="I7" i="99"/>
  <c r="I7" i="87"/>
  <c r="L7" i="98"/>
  <c r="I7" i="104"/>
  <c r="O7" i="99"/>
  <c r="I7" i="100"/>
  <c r="I7" i="98"/>
  <c r="O7" i="98"/>
  <c r="M7" i="106"/>
  <c r="M7" i="104"/>
  <c r="J7" i="100"/>
  <c r="J7" i="106"/>
  <c r="M7" i="105"/>
  <c r="L7" i="106"/>
  <c r="I7" i="105"/>
  <c r="J11" i="104" l="1"/>
  <c r="V84" i="71"/>
  <c r="O172" i="87"/>
  <c r="P172" i="87" s="1"/>
  <c r="O165" i="87"/>
  <c r="P165" i="87" s="1"/>
  <c r="O171" i="87"/>
  <c r="P171" i="87" s="1"/>
  <c r="O170" i="87"/>
  <c r="P170" i="87" s="1"/>
  <c r="O167" i="87"/>
  <c r="P167" i="87" s="1"/>
  <c r="O164" i="87"/>
  <c r="P164" i="87" s="1"/>
  <c r="O169" i="87"/>
  <c r="P169" i="87" s="1"/>
  <c r="O168" i="87"/>
  <c r="P168" i="87" s="1"/>
  <c r="O166" i="87"/>
  <c r="P166" i="87" s="1"/>
  <c r="O129" i="87"/>
  <c r="P129" i="87" s="1"/>
  <c r="O145" i="87"/>
  <c r="P145" i="87" s="1"/>
  <c r="O161" i="87"/>
  <c r="P161" i="87" s="1"/>
  <c r="O123" i="87"/>
  <c r="P123" i="87" s="1"/>
  <c r="O139" i="87"/>
  <c r="P139" i="87" s="1"/>
  <c r="O118" i="87"/>
  <c r="P118" i="87" s="1"/>
  <c r="O134" i="87"/>
  <c r="P134" i="87" s="1"/>
  <c r="O150" i="87"/>
  <c r="P150" i="87" s="1"/>
  <c r="O128" i="87"/>
  <c r="P128" i="87" s="1"/>
  <c r="O144" i="87"/>
  <c r="P144" i="87" s="1"/>
  <c r="O154" i="87"/>
  <c r="P154" i="87" s="1"/>
  <c r="O117" i="87"/>
  <c r="P117" i="87" s="1"/>
  <c r="O133" i="87"/>
  <c r="P133" i="87" s="1"/>
  <c r="O122" i="87"/>
  <c r="P122" i="87" s="1"/>
  <c r="O127" i="87"/>
  <c r="P127" i="87" s="1"/>
  <c r="O143" i="87"/>
  <c r="P143" i="87" s="1"/>
  <c r="O116" i="87"/>
  <c r="P116" i="87" s="1"/>
  <c r="O132" i="87"/>
  <c r="P132" i="87" s="1"/>
  <c r="O148" i="87"/>
  <c r="P148" i="87" s="1"/>
  <c r="O153" i="87"/>
  <c r="P153" i="87" s="1"/>
  <c r="O138" i="87"/>
  <c r="P138" i="87" s="1"/>
  <c r="O121" i="87"/>
  <c r="P121" i="87" s="1"/>
  <c r="O137" i="87"/>
  <c r="P137" i="87" s="1"/>
  <c r="O126" i="87"/>
  <c r="P126" i="87" s="1"/>
  <c r="O142" i="87"/>
  <c r="P142" i="87" s="1"/>
  <c r="O158" i="87"/>
  <c r="P158" i="87" s="1"/>
  <c r="O163" i="87"/>
  <c r="P163" i="87" s="1"/>
  <c r="O124" i="87"/>
  <c r="P124" i="87" s="1"/>
  <c r="O140" i="87"/>
  <c r="P140" i="87" s="1"/>
  <c r="O156" i="87"/>
  <c r="P156" i="87" s="1"/>
  <c r="O155" i="87"/>
  <c r="P155" i="87" s="1"/>
  <c r="O160" i="87"/>
  <c r="P160" i="87" s="1"/>
  <c r="O115" i="87"/>
  <c r="P115" i="87" s="1"/>
  <c r="O131" i="87"/>
  <c r="P131" i="87" s="1"/>
  <c r="O147" i="87"/>
  <c r="P147" i="87" s="1"/>
  <c r="O152" i="87"/>
  <c r="P152" i="87" s="1"/>
  <c r="O120" i="87"/>
  <c r="P120" i="87" s="1"/>
  <c r="O136" i="87"/>
  <c r="P136" i="87" s="1"/>
  <c r="O125" i="87"/>
  <c r="P125" i="87" s="1"/>
  <c r="O141" i="87"/>
  <c r="P141" i="87" s="1"/>
  <c r="O157" i="87"/>
  <c r="P157" i="87" s="1"/>
  <c r="O130" i="87"/>
  <c r="P130" i="87" s="1"/>
  <c r="O146" i="87"/>
  <c r="P146" i="87" s="1"/>
  <c r="O162" i="87"/>
  <c r="P162" i="87" s="1"/>
  <c r="O149" i="87"/>
  <c r="P149" i="87" s="1"/>
  <c r="O159" i="87"/>
  <c r="P159" i="87" s="1"/>
  <c r="O119" i="87"/>
  <c r="P119" i="87" s="1"/>
  <c r="O135" i="87"/>
  <c r="P135" i="87" s="1"/>
  <c r="O151" i="87"/>
  <c r="P151" i="87" s="1"/>
  <c r="Q71" i="71"/>
  <c r="R71" i="71" s="1"/>
  <c r="N10" i="105"/>
  <c r="S66" i="71"/>
  <c r="R66" i="71"/>
  <c r="V52" i="71"/>
  <c r="L47" i="99"/>
  <c r="M47" i="99" s="1"/>
  <c r="L63" i="99"/>
  <c r="M63" i="99" s="1"/>
  <c r="L79" i="99"/>
  <c r="M79" i="99" s="1"/>
  <c r="L95" i="99"/>
  <c r="M95" i="99" s="1"/>
  <c r="L36" i="99"/>
  <c r="M36" i="99" s="1"/>
  <c r="L52" i="99"/>
  <c r="M52" i="99" s="1"/>
  <c r="L68" i="99"/>
  <c r="M68" i="99" s="1"/>
  <c r="L84" i="99"/>
  <c r="M84" i="99" s="1"/>
  <c r="L100" i="99"/>
  <c r="M100" i="99" s="1"/>
  <c r="L41" i="99"/>
  <c r="M41" i="99" s="1"/>
  <c r="L57" i="99"/>
  <c r="M57" i="99" s="1"/>
  <c r="L73" i="99"/>
  <c r="M73" i="99" s="1"/>
  <c r="L89" i="99"/>
  <c r="M89" i="99" s="1"/>
  <c r="L105" i="99"/>
  <c r="M105" i="99" s="1"/>
  <c r="L46" i="99"/>
  <c r="M46" i="99" s="1"/>
  <c r="L62" i="99"/>
  <c r="M62" i="99" s="1"/>
  <c r="L78" i="99"/>
  <c r="M78" i="99" s="1"/>
  <c r="L94" i="99"/>
  <c r="M94" i="99" s="1"/>
  <c r="L110" i="99"/>
  <c r="M110" i="99" s="1"/>
  <c r="L126" i="99"/>
  <c r="M126" i="99" s="1"/>
  <c r="L142" i="99"/>
  <c r="M142" i="99" s="1"/>
  <c r="L158" i="99"/>
  <c r="M158" i="99" s="1"/>
  <c r="L35" i="99"/>
  <c r="M35" i="99" s="1"/>
  <c r="L51" i="99"/>
  <c r="M51" i="99" s="1"/>
  <c r="L67" i="99"/>
  <c r="M67" i="99" s="1"/>
  <c r="L83" i="99"/>
  <c r="M83" i="99" s="1"/>
  <c r="L99" i="99"/>
  <c r="M99" i="99" s="1"/>
  <c r="L115" i="99"/>
  <c r="M115" i="99" s="1"/>
  <c r="L40" i="99"/>
  <c r="M40" i="99" s="1"/>
  <c r="L45" i="99"/>
  <c r="M45" i="99" s="1"/>
  <c r="L61" i="99"/>
  <c r="M61" i="99" s="1"/>
  <c r="L77" i="99"/>
  <c r="M77" i="99" s="1"/>
  <c r="L93" i="99"/>
  <c r="M93" i="99" s="1"/>
  <c r="L34" i="99"/>
  <c r="M34" i="99" s="1"/>
  <c r="L39" i="99"/>
  <c r="M39" i="99" s="1"/>
  <c r="L55" i="99"/>
  <c r="M55" i="99" s="1"/>
  <c r="L71" i="99"/>
  <c r="M71" i="99" s="1"/>
  <c r="L87" i="99"/>
  <c r="M87" i="99" s="1"/>
  <c r="L103" i="99"/>
  <c r="M103" i="99" s="1"/>
  <c r="L119" i="99"/>
  <c r="M119" i="99" s="1"/>
  <c r="L135" i="99"/>
  <c r="M135" i="99" s="1"/>
  <c r="L151" i="99"/>
  <c r="M151" i="99" s="1"/>
  <c r="L44" i="99"/>
  <c r="M44" i="99" s="1"/>
  <c r="L60" i="99"/>
  <c r="M60" i="99" s="1"/>
  <c r="L49" i="99"/>
  <c r="M49" i="99" s="1"/>
  <c r="L65" i="99"/>
  <c r="M65" i="99" s="1"/>
  <c r="L81" i="99"/>
  <c r="M81" i="99" s="1"/>
  <c r="L97" i="99"/>
  <c r="M97" i="99" s="1"/>
  <c r="L113" i="99"/>
  <c r="M113" i="99" s="1"/>
  <c r="L129" i="99"/>
  <c r="M129" i="99" s="1"/>
  <c r="L145" i="99"/>
  <c r="M145" i="99" s="1"/>
  <c r="L38" i="99"/>
  <c r="M38" i="99" s="1"/>
  <c r="L54" i="99"/>
  <c r="M54" i="99" s="1"/>
  <c r="L70" i="99"/>
  <c r="M70" i="99" s="1"/>
  <c r="L43" i="99"/>
  <c r="M43" i="99" s="1"/>
  <c r="L59" i="99"/>
  <c r="M59" i="99" s="1"/>
  <c r="L75" i="99"/>
  <c r="M75" i="99" s="1"/>
  <c r="L48" i="99"/>
  <c r="M48" i="99" s="1"/>
  <c r="L64" i="99"/>
  <c r="M64" i="99" s="1"/>
  <c r="L80" i="99"/>
  <c r="M80" i="99" s="1"/>
  <c r="L96" i="99"/>
  <c r="M96" i="99" s="1"/>
  <c r="L112" i="99"/>
  <c r="M112" i="99" s="1"/>
  <c r="L128" i="99"/>
  <c r="M128" i="99" s="1"/>
  <c r="L144" i="99"/>
  <c r="M144" i="99" s="1"/>
  <c r="L37" i="99"/>
  <c r="M37" i="99" s="1"/>
  <c r="L53" i="99"/>
  <c r="M53" i="99" s="1"/>
  <c r="L69" i="99"/>
  <c r="M69" i="99" s="1"/>
  <c r="L85" i="99"/>
  <c r="M85" i="99" s="1"/>
  <c r="L101" i="99"/>
  <c r="M101" i="99" s="1"/>
  <c r="L117" i="99"/>
  <c r="M117" i="99" s="1"/>
  <c r="L133" i="99"/>
  <c r="M133" i="99" s="1"/>
  <c r="L74" i="99"/>
  <c r="M74" i="99" s="1"/>
  <c r="L82" i="99"/>
  <c r="M82" i="99" s="1"/>
  <c r="L160" i="99"/>
  <c r="M160" i="99" s="1"/>
  <c r="L165" i="99"/>
  <c r="M165" i="99" s="1"/>
  <c r="L121" i="99"/>
  <c r="M121" i="99" s="1"/>
  <c r="L125" i="99"/>
  <c r="M125" i="99" s="1"/>
  <c r="L86" i="99"/>
  <c r="M86" i="99" s="1"/>
  <c r="L111" i="99"/>
  <c r="M111" i="99" s="1"/>
  <c r="L153" i="99"/>
  <c r="M153" i="99" s="1"/>
  <c r="L149" i="99"/>
  <c r="M149" i="99" s="1"/>
  <c r="L90" i="99"/>
  <c r="M90" i="99" s="1"/>
  <c r="L109" i="99"/>
  <c r="M109" i="99" s="1"/>
  <c r="L136" i="99"/>
  <c r="M136" i="99" s="1"/>
  <c r="L156" i="99"/>
  <c r="M156" i="99" s="1"/>
  <c r="L123" i="99"/>
  <c r="M123" i="99" s="1"/>
  <c r="L127" i="99"/>
  <c r="M127" i="99" s="1"/>
  <c r="L141" i="99"/>
  <c r="M141" i="99" s="1"/>
  <c r="L102" i="99"/>
  <c r="M102" i="99" s="1"/>
  <c r="L66" i="99"/>
  <c r="M66" i="99" s="1"/>
  <c r="L107" i="99"/>
  <c r="M107" i="99" s="1"/>
  <c r="L131" i="99"/>
  <c r="M131" i="99" s="1"/>
  <c r="L146" i="99"/>
  <c r="M146" i="99" s="1"/>
  <c r="L159" i="99"/>
  <c r="M159" i="99" s="1"/>
  <c r="L163" i="99"/>
  <c r="M163" i="99" s="1"/>
  <c r="L147" i="99"/>
  <c r="M147" i="99" s="1"/>
  <c r="L138" i="99"/>
  <c r="M138" i="99" s="1"/>
  <c r="L152" i="99"/>
  <c r="M152" i="99" s="1"/>
  <c r="L164" i="99"/>
  <c r="M164" i="99" s="1"/>
  <c r="L42" i="99"/>
  <c r="M42" i="99" s="1"/>
  <c r="L143" i="99"/>
  <c r="M143" i="99" s="1"/>
  <c r="L72" i="99"/>
  <c r="M72" i="99" s="1"/>
  <c r="L91" i="99"/>
  <c r="M91" i="99" s="1"/>
  <c r="L155" i="99"/>
  <c r="M155" i="99" s="1"/>
  <c r="L162" i="99"/>
  <c r="M162" i="99" s="1"/>
  <c r="L108" i="99"/>
  <c r="M108" i="99" s="1"/>
  <c r="L124" i="99"/>
  <c r="M124" i="99" s="1"/>
  <c r="L76" i="99"/>
  <c r="M76" i="99" s="1"/>
  <c r="L88" i="99"/>
  <c r="M88" i="99" s="1"/>
  <c r="L148" i="99"/>
  <c r="M148" i="99" s="1"/>
  <c r="L120" i="99"/>
  <c r="M120" i="99" s="1"/>
  <c r="L167" i="99"/>
  <c r="M167" i="99" s="1"/>
  <c r="L132" i="99"/>
  <c r="M132" i="99" s="1"/>
  <c r="L134" i="99"/>
  <c r="M134" i="99" s="1"/>
  <c r="L139" i="99"/>
  <c r="M139" i="99" s="1"/>
  <c r="L56" i="99"/>
  <c r="M56" i="99" s="1"/>
  <c r="L140" i="99"/>
  <c r="M140" i="99" s="1"/>
  <c r="L118" i="99"/>
  <c r="M118" i="99" s="1"/>
  <c r="L122" i="99"/>
  <c r="M122" i="99" s="1"/>
  <c r="L114" i="99"/>
  <c r="M114" i="99" s="1"/>
  <c r="L116" i="99"/>
  <c r="M116" i="99" s="1"/>
  <c r="L92" i="99"/>
  <c r="M92" i="99" s="1"/>
  <c r="L98" i="99"/>
  <c r="M98" i="99" s="1"/>
  <c r="L106" i="99"/>
  <c r="M106" i="99" s="1"/>
  <c r="L130" i="99"/>
  <c r="M130" i="99" s="1"/>
  <c r="L137" i="99"/>
  <c r="M137" i="99" s="1"/>
  <c r="L154" i="99"/>
  <c r="M154" i="99" s="1"/>
  <c r="L161" i="99"/>
  <c r="M161" i="99" s="1"/>
  <c r="L166" i="99"/>
  <c r="M166" i="99" s="1"/>
  <c r="L50" i="99"/>
  <c r="M50" i="99" s="1"/>
  <c r="L58" i="99"/>
  <c r="M58" i="99" s="1"/>
  <c r="L104" i="99"/>
  <c r="M104" i="99" s="1"/>
  <c r="L150" i="99"/>
  <c r="M150" i="99" s="1"/>
  <c r="L157" i="99"/>
  <c r="M157" i="99" s="1"/>
  <c r="L171" i="87"/>
  <c r="M171" i="87" s="1"/>
  <c r="L164" i="87"/>
  <c r="M164" i="87" s="1"/>
  <c r="L169" i="87"/>
  <c r="M169" i="87" s="1"/>
  <c r="L168" i="87"/>
  <c r="M168" i="87" s="1"/>
  <c r="L167" i="87"/>
  <c r="M167" i="87" s="1"/>
  <c r="L165" i="87"/>
  <c r="M165" i="87" s="1"/>
  <c r="L166" i="87"/>
  <c r="M166" i="87" s="1"/>
  <c r="L172" i="87"/>
  <c r="M172" i="87" s="1"/>
  <c r="L170" i="87"/>
  <c r="M170" i="87" s="1"/>
  <c r="L128" i="87"/>
  <c r="M128" i="87" s="1"/>
  <c r="L144" i="87"/>
  <c r="M144" i="87" s="1"/>
  <c r="L160" i="87"/>
  <c r="M160" i="87" s="1"/>
  <c r="L149" i="87"/>
  <c r="M149" i="87" s="1"/>
  <c r="L138" i="87"/>
  <c r="M138" i="87" s="1"/>
  <c r="L117" i="87"/>
  <c r="M117" i="87" s="1"/>
  <c r="L133" i="87"/>
  <c r="M133" i="87" s="1"/>
  <c r="L122" i="87"/>
  <c r="M122" i="87" s="1"/>
  <c r="L154" i="87"/>
  <c r="M154" i="87" s="1"/>
  <c r="L137" i="87"/>
  <c r="M137" i="87" s="1"/>
  <c r="L127" i="87"/>
  <c r="M127" i="87" s="1"/>
  <c r="L143" i="87"/>
  <c r="M143" i="87" s="1"/>
  <c r="L159" i="87"/>
  <c r="M159" i="87" s="1"/>
  <c r="L116" i="87"/>
  <c r="M116" i="87" s="1"/>
  <c r="L132" i="87"/>
  <c r="M132" i="87" s="1"/>
  <c r="L121" i="87"/>
  <c r="M121" i="87" s="1"/>
  <c r="L126" i="87"/>
  <c r="M126" i="87" s="1"/>
  <c r="L142" i="87"/>
  <c r="M142" i="87" s="1"/>
  <c r="L115" i="87"/>
  <c r="M115" i="87" s="1"/>
  <c r="L131" i="87"/>
  <c r="M131" i="87" s="1"/>
  <c r="L147" i="87"/>
  <c r="M147" i="87" s="1"/>
  <c r="L163" i="87"/>
  <c r="M163" i="87" s="1"/>
  <c r="L120" i="87"/>
  <c r="M120" i="87" s="1"/>
  <c r="L136" i="87"/>
  <c r="M136" i="87" s="1"/>
  <c r="L152" i="87"/>
  <c r="M152" i="87" s="1"/>
  <c r="L125" i="87"/>
  <c r="M125" i="87" s="1"/>
  <c r="L141" i="87"/>
  <c r="M141" i="87" s="1"/>
  <c r="L157" i="87"/>
  <c r="M157" i="87" s="1"/>
  <c r="L148" i="87"/>
  <c r="M148" i="87" s="1"/>
  <c r="L153" i="87"/>
  <c r="M153" i="87" s="1"/>
  <c r="L130" i="87"/>
  <c r="M130" i="87" s="1"/>
  <c r="L146" i="87"/>
  <c r="M146" i="87" s="1"/>
  <c r="L162" i="87"/>
  <c r="M162" i="87" s="1"/>
  <c r="L151" i="87"/>
  <c r="M151" i="87" s="1"/>
  <c r="L139" i="87"/>
  <c r="M139" i="87" s="1"/>
  <c r="L119" i="87"/>
  <c r="M119" i="87" s="1"/>
  <c r="L135" i="87"/>
  <c r="M135" i="87" s="1"/>
  <c r="L124" i="87"/>
  <c r="M124" i="87" s="1"/>
  <c r="L140" i="87"/>
  <c r="M140" i="87" s="1"/>
  <c r="L156" i="87"/>
  <c r="M156" i="87" s="1"/>
  <c r="L129" i="87"/>
  <c r="M129" i="87" s="1"/>
  <c r="L145" i="87"/>
  <c r="M145" i="87" s="1"/>
  <c r="L161" i="87"/>
  <c r="M161" i="87" s="1"/>
  <c r="L123" i="87"/>
  <c r="M123" i="87" s="1"/>
  <c r="L155" i="87"/>
  <c r="M155" i="87" s="1"/>
  <c r="L118" i="87"/>
  <c r="M118" i="87" s="1"/>
  <c r="L134" i="87"/>
  <c r="M134" i="87" s="1"/>
  <c r="L150" i="87"/>
  <c r="M150" i="87" s="1"/>
  <c r="L158" i="87"/>
  <c r="M158" i="87" s="1"/>
  <c r="S36" i="71"/>
  <c r="R36" i="71"/>
  <c r="S38" i="71"/>
  <c r="R38" i="71"/>
  <c r="Q42" i="71"/>
  <c r="R34" i="71"/>
  <c r="V29" i="71"/>
  <c r="S39" i="71"/>
  <c r="S12" i="71"/>
  <c r="Y12" i="71" s="1"/>
  <c r="AA12" i="71" s="1"/>
  <c r="O38" i="104"/>
  <c r="P38" i="104" s="1"/>
  <c r="O33" i="104"/>
  <c r="P33" i="104" s="1"/>
  <c r="O17" i="104"/>
  <c r="P17" i="104" s="1"/>
  <c r="O34" i="104"/>
  <c r="P34" i="104" s="1"/>
  <c r="O13" i="104"/>
  <c r="P13" i="104" s="1"/>
  <c r="O30" i="104"/>
  <c r="P30" i="104" s="1"/>
  <c r="O26" i="104"/>
  <c r="P26" i="104" s="1"/>
  <c r="O27" i="104"/>
  <c r="P27" i="104" s="1"/>
  <c r="O39" i="104"/>
  <c r="P39" i="104" s="1"/>
  <c r="O19" i="104"/>
  <c r="P19" i="104" s="1"/>
  <c r="O15" i="104"/>
  <c r="P15" i="104" s="1"/>
  <c r="O11" i="104"/>
  <c r="O42" i="104"/>
  <c r="P42" i="104" s="1"/>
  <c r="O36" i="104"/>
  <c r="P36" i="104" s="1"/>
  <c r="O32" i="104"/>
  <c r="P32" i="104" s="1"/>
  <c r="O28" i="104"/>
  <c r="P28" i="104" s="1"/>
  <c r="O37" i="104"/>
  <c r="P37" i="104" s="1"/>
  <c r="O24" i="104"/>
  <c r="P24" i="104" s="1"/>
  <c r="O20" i="104"/>
  <c r="P20" i="104" s="1"/>
  <c r="O25" i="104"/>
  <c r="P25" i="104" s="1"/>
  <c r="O40" i="104"/>
  <c r="P40" i="104" s="1"/>
  <c r="O29" i="104"/>
  <c r="P29" i="104" s="1"/>
  <c r="O16" i="104"/>
  <c r="P16" i="104" s="1"/>
  <c r="O12" i="104"/>
  <c r="P12" i="104" s="1"/>
  <c r="O23" i="104"/>
  <c r="P23" i="104" s="1"/>
  <c r="O18" i="104"/>
  <c r="P18" i="104" s="1"/>
  <c r="O14" i="104"/>
  <c r="P14" i="104" s="1"/>
  <c r="O21" i="104"/>
  <c r="P21" i="104" s="1"/>
  <c r="O22" i="104"/>
  <c r="P22" i="104" s="1"/>
  <c r="O31" i="104"/>
  <c r="P31" i="104" s="1"/>
  <c r="O41" i="104"/>
  <c r="P41" i="104" s="1"/>
  <c r="O35" i="104"/>
  <c r="P35" i="104" s="1"/>
  <c r="O128" i="106"/>
  <c r="P128" i="106" s="1"/>
  <c r="O112" i="106"/>
  <c r="P112" i="106" s="1"/>
  <c r="O96" i="106"/>
  <c r="P96" i="106" s="1"/>
  <c r="O80" i="106"/>
  <c r="P80" i="106" s="1"/>
  <c r="O64" i="106"/>
  <c r="P64" i="106" s="1"/>
  <c r="O48" i="106"/>
  <c r="P48" i="106" s="1"/>
  <c r="O32" i="106"/>
  <c r="P32" i="106" s="1"/>
  <c r="O123" i="106"/>
  <c r="P123" i="106" s="1"/>
  <c r="O107" i="106"/>
  <c r="P107" i="106" s="1"/>
  <c r="O91" i="106"/>
  <c r="P91" i="106" s="1"/>
  <c r="O75" i="106"/>
  <c r="P75" i="106" s="1"/>
  <c r="O59" i="106"/>
  <c r="P59" i="106" s="1"/>
  <c r="O134" i="106"/>
  <c r="P134" i="106" s="1"/>
  <c r="O129" i="106"/>
  <c r="P129" i="106" s="1"/>
  <c r="O113" i="106"/>
  <c r="P113" i="106" s="1"/>
  <c r="O97" i="106"/>
  <c r="P97" i="106" s="1"/>
  <c r="O81" i="106"/>
  <c r="P81" i="106" s="1"/>
  <c r="O65" i="106"/>
  <c r="P65" i="106" s="1"/>
  <c r="O49" i="106"/>
  <c r="P49" i="106" s="1"/>
  <c r="O124" i="106"/>
  <c r="P124" i="106" s="1"/>
  <c r="O108" i="106"/>
  <c r="P108" i="106" s="1"/>
  <c r="O92" i="106"/>
  <c r="P92" i="106" s="1"/>
  <c r="O76" i="106"/>
  <c r="P76" i="106" s="1"/>
  <c r="O60" i="106"/>
  <c r="P60" i="106" s="1"/>
  <c r="O44" i="106"/>
  <c r="P44" i="106" s="1"/>
  <c r="O28" i="106"/>
  <c r="P28" i="106" s="1"/>
  <c r="O12" i="106"/>
  <c r="P12" i="106" s="1"/>
  <c r="O119" i="106"/>
  <c r="P119" i="106" s="1"/>
  <c r="O103" i="106"/>
  <c r="P103" i="106" s="1"/>
  <c r="O87" i="106"/>
  <c r="P87" i="106" s="1"/>
  <c r="O130" i="106"/>
  <c r="P130" i="106" s="1"/>
  <c r="O114" i="106"/>
  <c r="P114" i="106" s="1"/>
  <c r="O125" i="106"/>
  <c r="P125" i="106" s="1"/>
  <c r="O109" i="106"/>
  <c r="P109" i="106" s="1"/>
  <c r="O93" i="106"/>
  <c r="P93" i="106" s="1"/>
  <c r="O77" i="106"/>
  <c r="P77" i="106" s="1"/>
  <c r="O61" i="106"/>
  <c r="P61" i="106" s="1"/>
  <c r="O120" i="106"/>
  <c r="P120" i="106" s="1"/>
  <c r="O104" i="106"/>
  <c r="P104" i="106" s="1"/>
  <c r="O88" i="106"/>
  <c r="P88" i="106" s="1"/>
  <c r="O72" i="106"/>
  <c r="P72" i="106" s="1"/>
  <c r="O56" i="106"/>
  <c r="P56" i="106" s="1"/>
  <c r="O40" i="106"/>
  <c r="P40" i="106" s="1"/>
  <c r="O24" i="106"/>
  <c r="P24" i="106" s="1"/>
  <c r="O131" i="106"/>
  <c r="P131" i="106" s="1"/>
  <c r="O115" i="106"/>
  <c r="P115" i="106" s="1"/>
  <c r="O99" i="106"/>
  <c r="P99" i="106" s="1"/>
  <c r="O126" i="106"/>
  <c r="P126" i="106" s="1"/>
  <c r="O121" i="106"/>
  <c r="P121" i="106" s="1"/>
  <c r="O105" i="106"/>
  <c r="P105" i="106" s="1"/>
  <c r="O89" i="106"/>
  <c r="P89" i="106" s="1"/>
  <c r="O73" i="106"/>
  <c r="P73" i="106" s="1"/>
  <c r="O132" i="106"/>
  <c r="P132" i="106" s="1"/>
  <c r="O116" i="106"/>
  <c r="P116" i="106" s="1"/>
  <c r="O100" i="106"/>
  <c r="P100" i="106" s="1"/>
  <c r="O127" i="106"/>
  <c r="P127" i="106" s="1"/>
  <c r="O111" i="106"/>
  <c r="P111" i="106" s="1"/>
  <c r="O95" i="106"/>
  <c r="P95" i="106" s="1"/>
  <c r="O79" i="106"/>
  <c r="P79" i="106" s="1"/>
  <c r="O63" i="106"/>
  <c r="P63" i="106" s="1"/>
  <c r="O47" i="106"/>
  <c r="P47" i="106" s="1"/>
  <c r="O31" i="106"/>
  <c r="P31" i="106" s="1"/>
  <c r="O86" i="106"/>
  <c r="P86" i="106" s="1"/>
  <c r="O66" i="106"/>
  <c r="P66" i="106" s="1"/>
  <c r="O43" i="106"/>
  <c r="P43" i="106" s="1"/>
  <c r="O15" i="106"/>
  <c r="P15" i="106" s="1"/>
  <c r="O22" i="106"/>
  <c r="P22" i="106" s="1"/>
  <c r="O106" i="106"/>
  <c r="P106" i="106" s="1"/>
  <c r="O78" i="106"/>
  <c r="P78" i="106" s="1"/>
  <c r="O19" i="106"/>
  <c r="P19" i="106" s="1"/>
  <c r="O38" i="106"/>
  <c r="P38" i="106" s="1"/>
  <c r="O133" i="106"/>
  <c r="P133" i="106" s="1"/>
  <c r="O83" i="106"/>
  <c r="P83" i="106" s="1"/>
  <c r="O34" i="106"/>
  <c r="P34" i="106" s="1"/>
  <c r="O110" i="106"/>
  <c r="P110" i="106" s="1"/>
  <c r="O41" i="106"/>
  <c r="P41" i="106" s="1"/>
  <c r="O102" i="106"/>
  <c r="P102" i="106" s="1"/>
  <c r="O98" i="106"/>
  <c r="P98" i="106" s="1"/>
  <c r="O68" i="106"/>
  <c r="P68" i="106" s="1"/>
  <c r="O54" i="106"/>
  <c r="P54" i="106" s="1"/>
  <c r="O50" i="106"/>
  <c r="P50" i="106" s="1"/>
  <c r="O39" i="106"/>
  <c r="P39" i="106" s="1"/>
  <c r="O26" i="106"/>
  <c r="P26" i="106" s="1"/>
  <c r="O16" i="106"/>
  <c r="P16" i="106" s="1"/>
  <c r="O52" i="106"/>
  <c r="P52" i="106" s="1"/>
  <c r="O29" i="106"/>
  <c r="P29" i="106" s="1"/>
  <c r="O23" i="106"/>
  <c r="P23" i="106" s="1"/>
  <c r="O94" i="106"/>
  <c r="P94" i="106" s="1"/>
  <c r="O58" i="106"/>
  <c r="P58" i="106" s="1"/>
  <c r="O46" i="106"/>
  <c r="P46" i="106" s="1"/>
  <c r="O85" i="106"/>
  <c r="P85" i="106" s="1"/>
  <c r="O70" i="106"/>
  <c r="P70" i="106" s="1"/>
  <c r="O37" i="106"/>
  <c r="P37" i="106" s="1"/>
  <c r="O14" i="106"/>
  <c r="P14" i="106" s="1"/>
  <c r="O21" i="106"/>
  <c r="P21" i="106" s="1"/>
  <c r="O101" i="106"/>
  <c r="P101" i="106" s="1"/>
  <c r="O35" i="106"/>
  <c r="P35" i="106" s="1"/>
  <c r="O20" i="106"/>
  <c r="P20" i="106" s="1"/>
  <c r="O13" i="106"/>
  <c r="P13" i="106" s="1"/>
  <c r="O82" i="106"/>
  <c r="P82" i="106" s="1"/>
  <c r="O17" i="106"/>
  <c r="P17" i="106" s="1"/>
  <c r="O118" i="106"/>
  <c r="P118" i="106" s="1"/>
  <c r="O90" i="106"/>
  <c r="P90" i="106" s="1"/>
  <c r="O67" i="106"/>
  <c r="P67" i="106" s="1"/>
  <c r="O42" i="106"/>
  <c r="P42" i="106" s="1"/>
  <c r="O30" i="106"/>
  <c r="P30" i="106" s="1"/>
  <c r="O27" i="106"/>
  <c r="P27" i="106" s="1"/>
  <c r="O122" i="106"/>
  <c r="P122" i="106" s="1"/>
  <c r="O62" i="106"/>
  <c r="P62" i="106" s="1"/>
  <c r="O55" i="106"/>
  <c r="P55" i="106" s="1"/>
  <c r="O53" i="106"/>
  <c r="P53" i="106" s="1"/>
  <c r="O117" i="106"/>
  <c r="P117" i="106" s="1"/>
  <c r="O84" i="106"/>
  <c r="P84" i="106" s="1"/>
  <c r="O51" i="106"/>
  <c r="P51" i="106" s="1"/>
  <c r="O33" i="106"/>
  <c r="P33" i="106" s="1"/>
  <c r="O74" i="106"/>
  <c r="P74" i="106" s="1"/>
  <c r="O57" i="106"/>
  <c r="P57" i="106" s="1"/>
  <c r="O69" i="106"/>
  <c r="P69" i="106" s="1"/>
  <c r="O11" i="106"/>
  <c r="O45" i="106"/>
  <c r="P45" i="106" s="1"/>
  <c r="O25" i="106"/>
  <c r="P25" i="106" s="1"/>
  <c r="O71" i="106"/>
  <c r="P71" i="106" s="1"/>
  <c r="O18" i="106"/>
  <c r="P18" i="106" s="1"/>
  <c r="O36" i="106"/>
  <c r="P36" i="106" s="1"/>
  <c r="S69" i="71"/>
  <c r="L93" i="87"/>
  <c r="M93" i="87" s="1"/>
  <c r="L109" i="87"/>
  <c r="M109" i="87" s="1"/>
  <c r="L90" i="87"/>
  <c r="M90" i="87" s="1"/>
  <c r="L74" i="87"/>
  <c r="M74" i="87" s="1"/>
  <c r="L58" i="87"/>
  <c r="M58" i="87" s="1"/>
  <c r="L98" i="87"/>
  <c r="M98" i="87" s="1"/>
  <c r="L114" i="87"/>
  <c r="M114" i="87" s="1"/>
  <c r="L85" i="87"/>
  <c r="M85" i="87" s="1"/>
  <c r="L103" i="87"/>
  <c r="M103" i="87" s="1"/>
  <c r="L80" i="87"/>
  <c r="M80" i="87" s="1"/>
  <c r="L92" i="87"/>
  <c r="M92" i="87" s="1"/>
  <c r="L108" i="87"/>
  <c r="M108" i="87" s="1"/>
  <c r="L97" i="87"/>
  <c r="M97" i="87" s="1"/>
  <c r="L102" i="87"/>
  <c r="M102" i="87" s="1"/>
  <c r="L81" i="87"/>
  <c r="M81" i="87" s="1"/>
  <c r="L65" i="87"/>
  <c r="M65" i="87" s="1"/>
  <c r="L49" i="87"/>
  <c r="M49" i="87" s="1"/>
  <c r="L33" i="87"/>
  <c r="M33" i="87" s="1"/>
  <c r="L91" i="87"/>
  <c r="M91" i="87" s="1"/>
  <c r="L107" i="87"/>
  <c r="M107" i="87" s="1"/>
  <c r="L76" i="87"/>
  <c r="M76" i="87" s="1"/>
  <c r="L60" i="87"/>
  <c r="M60" i="87" s="1"/>
  <c r="L44" i="87"/>
  <c r="M44" i="87" s="1"/>
  <c r="L96" i="87"/>
  <c r="M96" i="87" s="1"/>
  <c r="L112" i="87"/>
  <c r="M112" i="87" s="1"/>
  <c r="L87" i="87"/>
  <c r="M87" i="87" s="1"/>
  <c r="L71" i="87"/>
  <c r="M71" i="87" s="1"/>
  <c r="L55" i="87"/>
  <c r="M55" i="87" s="1"/>
  <c r="L101" i="87"/>
  <c r="M101" i="87" s="1"/>
  <c r="L82" i="87"/>
  <c r="M82" i="87" s="1"/>
  <c r="L66" i="87"/>
  <c r="M66" i="87" s="1"/>
  <c r="L50" i="87"/>
  <c r="M50" i="87" s="1"/>
  <c r="L106" i="87"/>
  <c r="M106" i="87" s="1"/>
  <c r="L77" i="87"/>
  <c r="M77" i="87" s="1"/>
  <c r="L61" i="87"/>
  <c r="M61" i="87" s="1"/>
  <c r="L45" i="87"/>
  <c r="M45" i="87" s="1"/>
  <c r="L95" i="87"/>
  <c r="M95" i="87" s="1"/>
  <c r="L111" i="87"/>
  <c r="M111" i="87" s="1"/>
  <c r="L88" i="87"/>
  <c r="M88" i="87" s="1"/>
  <c r="L72" i="87"/>
  <c r="M72" i="87" s="1"/>
  <c r="L100" i="87"/>
  <c r="M100" i="87" s="1"/>
  <c r="L83" i="87"/>
  <c r="M83" i="87" s="1"/>
  <c r="L67" i="87"/>
  <c r="M67" i="87" s="1"/>
  <c r="L51" i="87"/>
  <c r="M51" i="87" s="1"/>
  <c r="L35" i="87"/>
  <c r="M35" i="87" s="1"/>
  <c r="L105" i="87"/>
  <c r="M105" i="87" s="1"/>
  <c r="L78" i="87"/>
  <c r="M78" i="87" s="1"/>
  <c r="L62" i="87"/>
  <c r="M62" i="87" s="1"/>
  <c r="L46" i="87"/>
  <c r="M46" i="87" s="1"/>
  <c r="L40" i="87"/>
  <c r="M40" i="87" s="1"/>
  <c r="L24" i="87"/>
  <c r="M24" i="87" s="1"/>
  <c r="L113" i="87"/>
  <c r="M113" i="87" s="1"/>
  <c r="L19" i="87"/>
  <c r="M19" i="87" s="1"/>
  <c r="L48" i="87"/>
  <c r="M48" i="87" s="1"/>
  <c r="L30" i="87"/>
  <c r="M30" i="87" s="1"/>
  <c r="L14" i="87"/>
  <c r="M14" i="87" s="1"/>
  <c r="L73" i="87"/>
  <c r="M73" i="87" s="1"/>
  <c r="L70" i="87"/>
  <c r="M70" i="87" s="1"/>
  <c r="L57" i="87"/>
  <c r="M57" i="87" s="1"/>
  <c r="L38" i="87"/>
  <c r="M38" i="87" s="1"/>
  <c r="L36" i="87"/>
  <c r="M36" i="87" s="1"/>
  <c r="L25" i="87"/>
  <c r="M25" i="87" s="1"/>
  <c r="L52" i="87"/>
  <c r="M52" i="87" s="1"/>
  <c r="L20" i="87"/>
  <c r="M20" i="87" s="1"/>
  <c r="L104" i="87"/>
  <c r="M104" i="87" s="1"/>
  <c r="L31" i="87"/>
  <c r="M31" i="87" s="1"/>
  <c r="L15" i="87"/>
  <c r="M15" i="87" s="1"/>
  <c r="L110" i="87"/>
  <c r="M110" i="87" s="1"/>
  <c r="L86" i="87"/>
  <c r="M86" i="87" s="1"/>
  <c r="L41" i="87"/>
  <c r="M41" i="87" s="1"/>
  <c r="L34" i="87"/>
  <c r="M34" i="87" s="1"/>
  <c r="L26" i="87"/>
  <c r="M26" i="87" s="1"/>
  <c r="L64" i="87"/>
  <c r="M64" i="87" s="1"/>
  <c r="L43" i="87"/>
  <c r="M43" i="87" s="1"/>
  <c r="L21" i="87"/>
  <c r="M21" i="87" s="1"/>
  <c r="L99" i="87"/>
  <c r="M99" i="87" s="1"/>
  <c r="L69" i="87"/>
  <c r="M69" i="87" s="1"/>
  <c r="L59" i="87"/>
  <c r="M59" i="87" s="1"/>
  <c r="L16" i="87"/>
  <c r="M16" i="87" s="1"/>
  <c r="L54" i="87"/>
  <c r="M54" i="87" s="1"/>
  <c r="L47" i="87"/>
  <c r="M47" i="87" s="1"/>
  <c r="L39" i="87"/>
  <c r="M39" i="87" s="1"/>
  <c r="L32" i="87"/>
  <c r="M32" i="87" s="1"/>
  <c r="L27" i="87"/>
  <c r="M27" i="87" s="1"/>
  <c r="L11" i="87"/>
  <c r="L56" i="87"/>
  <c r="M56" i="87" s="1"/>
  <c r="L22" i="87"/>
  <c r="M22" i="87" s="1"/>
  <c r="L94" i="87"/>
  <c r="M94" i="87" s="1"/>
  <c r="L89" i="87"/>
  <c r="M89" i="87" s="1"/>
  <c r="L37" i="87"/>
  <c r="M37" i="87" s="1"/>
  <c r="L17" i="87"/>
  <c r="M17" i="87" s="1"/>
  <c r="L84" i="87"/>
  <c r="M84" i="87" s="1"/>
  <c r="L75" i="87"/>
  <c r="M75" i="87" s="1"/>
  <c r="L28" i="87"/>
  <c r="M28" i="87" s="1"/>
  <c r="L12" i="87"/>
  <c r="M12" i="87" s="1"/>
  <c r="L79" i="87"/>
  <c r="M79" i="87" s="1"/>
  <c r="L68" i="87"/>
  <c r="M68" i="87" s="1"/>
  <c r="L63" i="87"/>
  <c r="M63" i="87" s="1"/>
  <c r="L23" i="87"/>
  <c r="M23" i="87" s="1"/>
  <c r="L53" i="87"/>
  <c r="M53" i="87" s="1"/>
  <c r="L42" i="87"/>
  <c r="M42" i="87" s="1"/>
  <c r="L29" i="87"/>
  <c r="M29" i="87" s="1"/>
  <c r="L18" i="87"/>
  <c r="M18" i="87" s="1"/>
  <c r="L13" i="87"/>
  <c r="M13" i="87" s="1"/>
  <c r="L33" i="99"/>
  <c r="M33" i="99" s="1"/>
  <c r="L18" i="99"/>
  <c r="M18" i="99" s="1"/>
  <c r="L13" i="99"/>
  <c r="M13" i="99" s="1"/>
  <c r="L27" i="99"/>
  <c r="M27" i="99" s="1"/>
  <c r="L32" i="99"/>
  <c r="M32" i="99" s="1"/>
  <c r="L19" i="99"/>
  <c r="M19" i="99" s="1"/>
  <c r="L14" i="99"/>
  <c r="M14" i="99" s="1"/>
  <c r="L26" i="99"/>
  <c r="M26" i="99" s="1"/>
  <c r="L31" i="99"/>
  <c r="M31" i="99" s="1"/>
  <c r="L20" i="99"/>
  <c r="M20" i="99" s="1"/>
  <c r="L15" i="99"/>
  <c r="M15" i="99" s="1"/>
  <c r="L25" i="99"/>
  <c r="M25" i="99" s="1"/>
  <c r="L30" i="99"/>
  <c r="M30" i="99" s="1"/>
  <c r="L21" i="99"/>
  <c r="M21" i="99" s="1"/>
  <c r="L16" i="99"/>
  <c r="M16" i="99" s="1"/>
  <c r="L24" i="99"/>
  <c r="M24" i="99" s="1"/>
  <c r="L11" i="99"/>
  <c r="L29" i="99"/>
  <c r="M29" i="99" s="1"/>
  <c r="L22" i="99"/>
  <c r="M22" i="99" s="1"/>
  <c r="L12" i="99"/>
  <c r="M12" i="99" s="1"/>
  <c r="L17" i="99"/>
  <c r="M17" i="99" s="1"/>
  <c r="L23" i="99"/>
  <c r="M23" i="99" s="1"/>
  <c r="L28" i="99"/>
  <c r="M28" i="99" s="1"/>
  <c r="O27" i="100"/>
  <c r="P27" i="100" s="1"/>
  <c r="O43" i="100"/>
  <c r="P43" i="100" s="1"/>
  <c r="O59" i="100"/>
  <c r="P59" i="100" s="1"/>
  <c r="O75" i="100"/>
  <c r="P75" i="100" s="1"/>
  <c r="O91" i="100"/>
  <c r="P91" i="100" s="1"/>
  <c r="O31" i="100"/>
  <c r="P31" i="100" s="1"/>
  <c r="O47" i="100"/>
  <c r="P47" i="100" s="1"/>
  <c r="O63" i="100"/>
  <c r="P63" i="100" s="1"/>
  <c r="O79" i="100"/>
  <c r="P79" i="100" s="1"/>
  <c r="O95" i="100"/>
  <c r="P95" i="100" s="1"/>
  <c r="O36" i="100"/>
  <c r="P36" i="100" s="1"/>
  <c r="O52" i="100"/>
  <c r="P52" i="100" s="1"/>
  <c r="O68" i="100"/>
  <c r="P68" i="100" s="1"/>
  <c r="O84" i="100"/>
  <c r="P84" i="100" s="1"/>
  <c r="O100" i="100"/>
  <c r="P100" i="100" s="1"/>
  <c r="O25" i="100"/>
  <c r="P25" i="100" s="1"/>
  <c r="O41" i="100"/>
  <c r="P41" i="100" s="1"/>
  <c r="O57" i="100"/>
  <c r="P57" i="100" s="1"/>
  <c r="O73" i="100"/>
  <c r="P73" i="100" s="1"/>
  <c r="O89" i="100"/>
  <c r="P89" i="100" s="1"/>
  <c r="O105" i="100"/>
  <c r="P105" i="100" s="1"/>
  <c r="O30" i="100"/>
  <c r="P30" i="100" s="1"/>
  <c r="O46" i="100"/>
  <c r="P46" i="100" s="1"/>
  <c r="O62" i="100"/>
  <c r="P62" i="100" s="1"/>
  <c r="O78" i="100"/>
  <c r="P78" i="100" s="1"/>
  <c r="O94" i="100"/>
  <c r="P94" i="100" s="1"/>
  <c r="O35" i="100"/>
  <c r="P35" i="100" s="1"/>
  <c r="O51" i="100"/>
  <c r="P51" i="100" s="1"/>
  <c r="O67" i="100"/>
  <c r="P67" i="100" s="1"/>
  <c r="O83" i="100"/>
  <c r="P83" i="100" s="1"/>
  <c r="O99" i="100"/>
  <c r="P99" i="100" s="1"/>
  <c r="O24" i="100"/>
  <c r="P24" i="100" s="1"/>
  <c r="O40" i="100"/>
  <c r="P40" i="100" s="1"/>
  <c r="O56" i="100"/>
  <c r="P56" i="100" s="1"/>
  <c r="O72" i="100"/>
  <c r="P72" i="100" s="1"/>
  <c r="O88" i="100"/>
  <c r="P88" i="100" s="1"/>
  <c r="O104" i="100"/>
  <c r="P104" i="100" s="1"/>
  <c r="O29" i="100"/>
  <c r="P29" i="100" s="1"/>
  <c r="O45" i="100"/>
  <c r="P45" i="100" s="1"/>
  <c r="O61" i="100"/>
  <c r="P61" i="100" s="1"/>
  <c r="O77" i="100"/>
  <c r="P77" i="100" s="1"/>
  <c r="O93" i="100"/>
  <c r="P93" i="100" s="1"/>
  <c r="O34" i="100"/>
  <c r="P34" i="100" s="1"/>
  <c r="O50" i="100"/>
  <c r="P50" i="100" s="1"/>
  <c r="O66" i="100"/>
  <c r="P66" i="100" s="1"/>
  <c r="O82" i="100"/>
  <c r="P82" i="100" s="1"/>
  <c r="O98" i="100"/>
  <c r="P98" i="100" s="1"/>
  <c r="O26" i="100"/>
  <c r="P26" i="100" s="1"/>
  <c r="O32" i="100"/>
  <c r="P32" i="100" s="1"/>
  <c r="O49" i="100"/>
  <c r="P49" i="100" s="1"/>
  <c r="O74" i="100"/>
  <c r="P74" i="100" s="1"/>
  <c r="O55" i="100"/>
  <c r="P55" i="100" s="1"/>
  <c r="O80" i="100"/>
  <c r="P80" i="100" s="1"/>
  <c r="O97" i="100"/>
  <c r="P97" i="100" s="1"/>
  <c r="O16" i="100"/>
  <c r="P16" i="100" s="1"/>
  <c r="O21" i="100"/>
  <c r="P21" i="100" s="1"/>
  <c r="O38" i="100"/>
  <c r="P38" i="100" s="1"/>
  <c r="O103" i="100"/>
  <c r="P103" i="100" s="1"/>
  <c r="O11" i="100"/>
  <c r="O44" i="100"/>
  <c r="P44" i="100" s="1"/>
  <c r="O69" i="100"/>
  <c r="P69" i="100" s="1"/>
  <c r="O86" i="100"/>
  <c r="P86" i="100" s="1"/>
  <c r="O92" i="100"/>
  <c r="P92" i="100" s="1"/>
  <c r="O17" i="100"/>
  <c r="P17" i="100" s="1"/>
  <c r="O33" i="100"/>
  <c r="P33" i="100" s="1"/>
  <c r="O58" i="100"/>
  <c r="P58" i="100" s="1"/>
  <c r="O12" i="100"/>
  <c r="P12" i="100" s="1"/>
  <c r="O39" i="100"/>
  <c r="P39" i="100" s="1"/>
  <c r="O64" i="100"/>
  <c r="P64" i="100" s="1"/>
  <c r="O81" i="100"/>
  <c r="P81" i="100" s="1"/>
  <c r="O106" i="100"/>
  <c r="P106" i="100" s="1"/>
  <c r="O22" i="100"/>
  <c r="P22" i="100" s="1"/>
  <c r="O87" i="100"/>
  <c r="P87" i="100" s="1"/>
  <c r="O18" i="100"/>
  <c r="P18" i="100" s="1"/>
  <c r="O28" i="100"/>
  <c r="P28" i="100" s="1"/>
  <c r="O53" i="100"/>
  <c r="P53" i="100" s="1"/>
  <c r="O70" i="100"/>
  <c r="P70" i="100" s="1"/>
  <c r="O13" i="100"/>
  <c r="P13" i="100" s="1"/>
  <c r="O76" i="100"/>
  <c r="P76" i="100" s="1"/>
  <c r="O101" i="100"/>
  <c r="P101" i="100" s="1"/>
  <c r="O42" i="100"/>
  <c r="P42" i="100" s="1"/>
  <c r="O19" i="100"/>
  <c r="P19" i="100" s="1"/>
  <c r="O23" i="100"/>
  <c r="P23" i="100" s="1"/>
  <c r="O48" i="100"/>
  <c r="P48" i="100" s="1"/>
  <c r="O65" i="100"/>
  <c r="P65" i="100" s="1"/>
  <c r="O90" i="100"/>
  <c r="P90" i="100" s="1"/>
  <c r="O14" i="100"/>
  <c r="P14" i="100" s="1"/>
  <c r="O102" i="100"/>
  <c r="P102" i="100" s="1"/>
  <c r="O15" i="100"/>
  <c r="P15" i="100" s="1"/>
  <c r="O60" i="100"/>
  <c r="P60" i="100" s="1"/>
  <c r="O20" i="100"/>
  <c r="P20" i="100" s="1"/>
  <c r="O96" i="100"/>
  <c r="P96" i="100" s="1"/>
  <c r="O37" i="100"/>
  <c r="P37" i="100" s="1"/>
  <c r="O54" i="100"/>
  <c r="P54" i="100" s="1"/>
  <c r="O85" i="100"/>
  <c r="P85" i="100" s="1"/>
  <c r="O71" i="100"/>
  <c r="P71" i="100" s="1"/>
  <c r="O94" i="87"/>
  <c r="P94" i="87" s="1"/>
  <c r="O110" i="87"/>
  <c r="P110" i="87" s="1"/>
  <c r="O75" i="87"/>
  <c r="P75" i="87" s="1"/>
  <c r="O59" i="87"/>
  <c r="P59" i="87" s="1"/>
  <c r="O43" i="87"/>
  <c r="P43" i="87" s="1"/>
  <c r="O99" i="87"/>
  <c r="P99" i="87" s="1"/>
  <c r="O86" i="87"/>
  <c r="P86" i="87" s="1"/>
  <c r="O104" i="87"/>
  <c r="P104" i="87" s="1"/>
  <c r="O81" i="87"/>
  <c r="P81" i="87" s="1"/>
  <c r="O93" i="87"/>
  <c r="P93" i="87" s="1"/>
  <c r="O109" i="87"/>
  <c r="P109" i="87" s="1"/>
  <c r="O98" i="87"/>
  <c r="P98" i="87" s="1"/>
  <c r="O103" i="87"/>
  <c r="P103" i="87" s="1"/>
  <c r="O82" i="87"/>
  <c r="P82" i="87" s="1"/>
  <c r="O66" i="87"/>
  <c r="P66" i="87" s="1"/>
  <c r="O50" i="87"/>
  <c r="P50" i="87" s="1"/>
  <c r="O34" i="87"/>
  <c r="P34" i="87" s="1"/>
  <c r="O92" i="87"/>
  <c r="P92" i="87" s="1"/>
  <c r="O108" i="87"/>
  <c r="P108" i="87" s="1"/>
  <c r="O77" i="87"/>
  <c r="P77" i="87" s="1"/>
  <c r="O61" i="87"/>
  <c r="P61" i="87" s="1"/>
  <c r="O45" i="87"/>
  <c r="P45" i="87" s="1"/>
  <c r="O97" i="87"/>
  <c r="P97" i="87" s="1"/>
  <c r="O113" i="87"/>
  <c r="P113" i="87" s="1"/>
  <c r="O88" i="87"/>
  <c r="P88" i="87" s="1"/>
  <c r="O72" i="87"/>
  <c r="P72" i="87" s="1"/>
  <c r="O56" i="87"/>
  <c r="P56" i="87" s="1"/>
  <c r="O102" i="87"/>
  <c r="P102" i="87" s="1"/>
  <c r="O83" i="87"/>
  <c r="P83" i="87" s="1"/>
  <c r="O67" i="87"/>
  <c r="P67" i="87" s="1"/>
  <c r="O51" i="87"/>
  <c r="P51" i="87" s="1"/>
  <c r="O91" i="87"/>
  <c r="P91" i="87" s="1"/>
  <c r="O107" i="87"/>
  <c r="P107" i="87" s="1"/>
  <c r="O78" i="87"/>
  <c r="P78" i="87" s="1"/>
  <c r="O62" i="87"/>
  <c r="P62" i="87" s="1"/>
  <c r="O46" i="87"/>
  <c r="P46" i="87" s="1"/>
  <c r="O96" i="87"/>
  <c r="P96" i="87" s="1"/>
  <c r="O112" i="87"/>
  <c r="P112" i="87" s="1"/>
  <c r="O89" i="87"/>
  <c r="P89" i="87" s="1"/>
  <c r="O73" i="87"/>
  <c r="P73" i="87" s="1"/>
  <c r="O101" i="87"/>
  <c r="P101" i="87" s="1"/>
  <c r="O84" i="87"/>
  <c r="P84" i="87" s="1"/>
  <c r="O68" i="87"/>
  <c r="P68" i="87" s="1"/>
  <c r="O52" i="87"/>
  <c r="P52" i="87" s="1"/>
  <c r="O36" i="87"/>
  <c r="P36" i="87" s="1"/>
  <c r="O106" i="87"/>
  <c r="P106" i="87" s="1"/>
  <c r="O79" i="87"/>
  <c r="P79" i="87" s="1"/>
  <c r="O63" i="87"/>
  <c r="P63" i="87" s="1"/>
  <c r="O47" i="87"/>
  <c r="P47" i="87" s="1"/>
  <c r="O60" i="87"/>
  <c r="P60" i="87" s="1"/>
  <c r="O48" i="87"/>
  <c r="P48" i="87" s="1"/>
  <c r="O38" i="87"/>
  <c r="P38" i="87" s="1"/>
  <c r="O25" i="87"/>
  <c r="P25" i="87" s="1"/>
  <c r="O70" i="87"/>
  <c r="P70" i="87" s="1"/>
  <c r="O55" i="87"/>
  <c r="P55" i="87" s="1"/>
  <c r="O20" i="87"/>
  <c r="P20" i="87" s="1"/>
  <c r="O87" i="87"/>
  <c r="P87" i="87" s="1"/>
  <c r="O57" i="87"/>
  <c r="P57" i="87" s="1"/>
  <c r="O31" i="87"/>
  <c r="P31" i="87" s="1"/>
  <c r="O15" i="87"/>
  <c r="P15" i="87" s="1"/>
  <c r="O26" i="87"/>
  <c r="P26" i="87" s="1"/>
  <c r="O21" i="87"/>
  <c r="P21" i="87" s="1"/>
  <c r="O114" i="87"/>
  <c r="P114" i="87" s="1"/>
  <c r="O64" i="87"/>
  <c r="P64" i="87" s="1"/>
  <c r="O41" i="87"/>
  <c r="P41" i="87" s="1"/>
  <c r="O16" i="87"/>
  <c r="P16" i="87" s="1"/>
  <c r="O95" i="87"/>
  <c r="P95" i="87" s="1"/>
  <c r="O69" i="87"/>
  <c r="P69" i="87" s="1"/>
  <c r="O54" i="87"/>
  <c r="P54" i="87" s="1"/>
  <c r="O32" i="87"/>
  <c r="P32" i="87" s="1"/>
  <c r="O27" i="87"/>
  <c r="P27" i="87" s="1"/>
  <c r="O11" i="87"/>
  <c r="O90" i="87"/>
  <c r="P90" i="87" s="1"/>
  <c r="O76" i="87"/>
  <c r="P76" i="87" s="1"/>
  <c r="O22" i="87"/>
  <c r="P22" i="87" s="1"/>
  <c r="O105" i="87"/>
  <c r="P105" i="87" s="1"/>
  <c r="O85" i="87"/>
  <c r="P85" i="87" s="1"/>
  <c r="O39" i="87"/>
  <c r="P39" i="87" s="1"/>
  <c r="O37" i="87"/>
  <c r="P37" i="87" s="1"/>
  <c r="O17" i="87"/>
  <c r="P17" i="87" s="1"/>
  <c r="O80" i="87"/>
  <c r="P80" i="87" s="1"/>
  <c r="O49" i="87"/>
  <c r="P49" i="87" s="1"/>
  <c r="O28" i="87"/>
  <c r="P28" i="87" s="1"/>
  <c r="O12" i="87"/>
  <c r="P12" i="87" s="1"/>
  <c r="O111" i="87"/>
  <c r="P111" i="87" s="1"/>
  <c r="O23" i="87"/>
  <c r="P23" i="87" s="1"/>
  <c r="O100" i="87"/>
  <c r="P100" i="87" s="1"/>
  <c r="O58" i="87"/>
  <c r="P58" i="87" s="1"/>
  <c r="O42" i="87"/>
  <c r="P42" i="87" s="1"/>
  <c r="O35" i="87"/>
  <c r="P35" i="87" s="1"/>
  <c r="O18" i="87"/>
  <c r="P18" i="87" s="1"/>
  <c r="O71" i="87"/>
  <c r="P71" i="87" s="1"/>
  <c r="O53" i="87"/>
  <c r="P53" i="87" s="1"/>
  <c r="O29" i="87"/>
  <c r="P29" i="87" s="1"/>
  <c r="O13" i="87"/>
  <c r="P13" i="87" s="1"/>
  <c r="O44" i="87"/>
  <c r="P44" i="87" s="1"/>
  <c r="O33" i="87"/>
  <c r="P33" i="87" s="1"/>
  <c r="O24" i="87"/>
  <c r="P24" i="87" s="1"/>
  <c r="O74" i="87"/>
  <c r="P74" i="87" s="1"/>
  <c r="O30" i="87"/>
  <c r="P30" i="87" s="1"/>
  <c r="O19" i="87"/>
  <c r="P19" i="87" s="1"/>
  <c r="O40" i="87"/>
  <c r="P40" i="87" s="1"/>
  <c r="O14" i="87"/>
  <c r="P14" i="87" s="1"/>
  <c r="O65" i="87"/>
  <c r="P65" i="87" s="1"/>
  <c r="S34" i="71"/>
  <c r="P11" i="98"/>
  <c r="J11" i="98"/>
  <c r="M11" i="98"/>
  <c r="J11" i="87"/>
  <c r="S70" i="71"/>
  <c r="V26" i="71"/>
  <c r="V23" i="71"/>
  <c r="V24" i="71"/>
  <c r="V83" i="71"/>
  <c r="S35" i="71"/>
  <c r="S67" i="71"/>
  <c r="N94" i="105"/>
  <c r="N21" i="105"/>
  <c r="N25" i="105"/>
  <c r="N22" i="105"/>
  <c r="N104" i="105"/>
  <c r="N101" i="105"/>
  <c r="N38" i="105"/>
  <c r="N131" i="105"/>
  <c r="N16" i="105"/>
  <c r="N53" i="105"/>
  <c r="N34" i="105"/>
  <c r="N26" i="105"/>
  <c r="N40" i="105"/>
  <c r="N44" i="105"/>
  <c r="N50" i="105"/>
  <c r="N39" i="105"/>
  <c r="N114" i="105"/>
  <c r="N55" i="105"/>
  <c r="N32" i="105"/>
  <c r="N91" i="105"/>
  <c r="N113" i="105"/>
  <c r="N14" i="105"/>
  <c r="N96" i="105"/>
  <c r="N37" i="105"/>
  <c r="N54" i="105"/>
  <c r="N18" i="105"/>
  <c r="N125" i="105"/>
  <c r="N30" i="105"/>
  <c r="N31" i="105"/>
  <c r="N52" i="105"/>
  <c r="N89" i="105"/>
  <c r="N90" i="105"/>
  <c r="N132" i="105"/>
  <c r="N109" i="105"/>
  <c r="N67" i="105"/>
  <c r="N12" i="105"/>
  <c r="N92" i="105"/>
  <c r="N108" i="105"/>
  <c r="N130" i="105"/>
  <c r="N24" i="105"/>
  <c r="N107" i="105"/>
  <c r="N27" i="105"/>
  <c r="N75" i="105"/>
  <c r="N68" i="105"/>
  <c r="N11" i="105"/>
  <c r="N84" i="105"/>
  <c r="N28" i="105"/>
  <c r="N65" i="105"/>
  <c r="N59" i="105"/>
  <c r="N119" i="105"/>
  <c r="N124" i="105"/>
  <c r="N49" i="105"/>
  <c r="N122" i="105"/>
  <c r="N88" i="105"/>
  <c r="N56" i="105"/>
  <c r="N19" i="105"/>
  <c r="N93" i="105"/>
  <c r="N86" i="105"/>
  <c r="N80" i="105"/>
  <c r="N76" i="105"/>
  <c r="N35" i="105"/>
  <c r="N36" i="105"/>
  <c r="N115" i="105"/>
  <c r="N33" i="105"/>
  <c r="N127" i="105"/>
  <c r="N73" i="105"/>
  <c r="N120" i="105"/>
  <c r="N17" i="105"/>
  <c r="N112" i="105"/>
  <c r="N42" i="105"/>
  <c r="N106" i="105"/>
  <c r="N71" i="105"/>
  <c r="N123" i="105"/>
  <c r="N20" i="105"/>
  <c r="N99" i="105"/>
  <c r="N128" i="105"/>
  <c r="N118" i="105"/>
  <c r="N62" i="105"/>
  <c r="N102" i="105"/>
  <c r="N81" i="105"/>
  <c r="N133" i="105"/>
  <c r="N97" i="105"/>
  <c r="N134" i="105"/>
  <c r="N82" i="105"/>
  <c r="N23" i="105"/>
  <c r="N85" i="105"/>
  <c r="N51" i="105"/>
  <c r="N129" i="105"/>
  <c r="N69" i="105"/>
  <c r="N15" i="105"/>
  <c r="N87" i="105"/>
  <c r="N29" i="105"/>
  <c r="N61" i="105"/>
  <c r="N117" i="105"/>
  <c r="N46" i="105"/>
  <c r="N121" i="105"/>
  <c r="N110" i="105"/>
  <c r="N70" i="105"/>
  <c r="N60" i="105"/>
  <c r="N13" i="105"/>
  <c r="N100" i="105"/>
  <c r="N63" i="105"/>
  <c r="N74" i="105"/>
  <c r="N72" i="105"/>
  <c r="N58" i="105"/>
  <c r="N95" i="105"/>
  <c r="N83" i="105"/>
  <c r="N45" i="105"/>
  <c r="N105" i="105"/>
  <c r="N41" i="105"/>
  <c r="N103" i="105"/>
  <c r="N116" i="105"/>
  <c r="N77" i="105"/>
  <c r="N66" i="105"/>
  <c r="N111" i="105"/>
  <c r="N48" i="105"/>
  <c r="N64" i="105"/>
  <c r="N79" i="105"/>
  <c r="N98" i="105"/>
  <c r="N43" i="105"/>
  <c r="N57" i="105"/>
  <c r="N126" i="105"/>
  <c r="N47" i="105"/>
  <c r="N78" i="105"/>
  <c r="O7" i="104"/>
  <c r="O7" i="106"/>
  <c r="M7" i="98"/>
  <c r="J7" i="87"/>
  <c r="O7" i="87"/>
  <c r="J7" i="98"/>
  <c r="J7" i="104"/>
  <c r="L7" i="87"/>
  <c r="L7" i="99"/>
  <c r="O7" i="100"/>
  <c r="P7" i="98"/>
  <c r="S71" i="71" l="1"/>
  <c r="R74" i="71"/>
  <c r="Q74" i="71"/>
  <c r="O18" i="105"/>
  <c r="P18" i="105" s="1"/>
  <c r="O115" i="105"/>
  <c r="P115" i="105" s="1"/>
  <c r="O13" i="105"/>
  <c r="P13" i="105" s="1"/>
  <c r="O45" i="105"/>
  <c r="P45" i="105" s="1"/>
  <c r="O122" i="105"/>
  <c r="P122" i="105" s="1"/>
  <c r="O114" i="105"/>
  <c r="P114" i="105" s="1"/>
  <c r="O134" i="105"/>
  <c r="P134" i="105" s="1"/>
  <c r="O21" i="105"/>
  <c r="P21" i="105" s="1"/>
  <c r="O30" i="105"/>
  <c r="P30" i="105" s="1"/>
  <c r="O101" i="105"/>
  <c r="P101" i="105" s="1"/>
  <c r="O47" i="105"/>
  <c r="P47" i="105" s="1"/>
  <c r="O63" i="105"/>
  <c r="P63" i="105" s="1"/>
  <c r="O130" i="105"/>
  <c r="P130" i="105" s="1"/>
  <c r="O27" i="105"/>
  <c r="P27" i="105" s="1"/>
  <c r="O49" i="105"/>
  <c r="P49" i="105" s="1"/>
  <c r="O46" i="105"/>
  <c r="P46" i="105" s="1"/>
  <c r="O121" i="105"/>
  <c r="P121" i="105" s="1"/>
  <c r="O66" i="105"/>
  <c r="P66" i="105" s="1"/>
  <c r="O79" i="105"/>
  <c r="P79" i="105" s="1"/>
  <c r="O119" i="105"/>
  <c r="P119" i="105" s="1"/>
  <c r="O43" i="105"/>
  <c r="P43" i="105" s="1"/>
  <c r="O85" i="105"/>
  <c r="P85" i="105" s="1"/>
  <c r="O65" i="105"/>
  <c r="P65" i="105" s="1"/>
  <c r="O88" i="105"/>
  <c r="P88" i="105" s="1"/>
  <c r="O72" i="105"/>
  <c r="P72" i="105" s="1"/>
  <c r="O95" i="105"/>
  <c r="P95" i="105" s="1"/>
  <c r="O28" i="105"/>
  <c r="P28" i="105" s="1"/>
  <c r="O59" i="105"/>
  <c r="P59" i="105" s="1"/>
  <c r="O56" i="105"/>
  <c r="P56" i="105" s="1"/>
  <c r="O87" i="105"/>
  <c r="P87" i="105" s="1"/>
  <c r="O81" i="105"/>
  <c r="P81" i="105" s="1"/>
  <c r="O84" i="105"/>
  <c r="P84" i="105" s="1"/>
  <c r="O78" i="105"/>
  <c r="P78" i="105" s="1"/>
  <c r="O111" i="105"/>
  <c r="P111" i="105" s="1"/>
  <c r="O44" i="105"/>
  <c r="P44" i="105" s="1"/>
  <c r="O75" i="105"/>
  <c r="P75" i="105" s="1"/>
  <c r="O23" i="105"/>
  <c r="P23" i="105" s="1"/>
  <c r="O97" i="105"/>
  <c r="P97" i="105" s="1"/>
  <c r="O51" i="105"/>
  <c r="P51" i="105" s="1"/>
  <c r="O52" i="105"/>
  <c r="P52" i="105" s="1"/>
  <c r="O99" i="105"/>
  <c r="P99" i="105" s="1"/>
  <c r="O127" i="105"/>
  <c r="P127" i="105" s="1"/>
  <c r="O60" i="105"/>
  <c r="P60" i="105" s="1"/>
  <c r="O91" i="105"/>
  <c r="P91" i="105" s="1"/>
  <c r="O29" i="105"/>
  <c r="P29" i="105" s="1"/>
  <c r="O100" i="105"/>
  <c r="P100" i="105" s="1"/>
  <c r="O53" i="105"/>
  <c r="P53" i="105" s="1"/>
  <c r="O26" i="105"/>
  <c r="P26" i="105" s="1"/>
  <c r="O113" i="105"/>
  <c r="P113" i="105" s="1"/>
  <c r="O116" i="105"/>
  <c r="P116" i="105" s="1"/>
  <c r="O76" i="105"/>
  <c r="P76" i="105" s="1"/>
  <c r="O107" i="105"/>
  <c r="P107" i="105" s="1"/>
  <c r="O19" i="105"/>
  <c r="P19" i="105" s="1"/>
  <c r="O103" i="105"/>
  <c r="P103" i="105" s="1"/>
  <c r="O33" i="105"/>
  <c r="P33" i="105" s="1"/>
  <c r="O35" i="105"/>
  <c r="P35" i="105" s="1"/>
  <c r="O22" i="105"/>
  <c r="P22" i="105" s="1"/>
  <c r="O132" i="105"/>
  <c r="P132" i="105" s="1"/>
  <c r="O92" i="105"/>
  <c r="P92" i="105" s="1"/>
  <c r="O123" i="105"/>
  <c r="P123" i="105" s="1"/>
  <c r="O41" i="105"/>
  <c r="P41" i="105" s="1"/>
  <c r="O83" i="105"/>
  <c r="P83" i="105" s="1"/>
  <c r="O20" i="105"/>
  <c r="P20" i="105" s="1"/>
  <c r="O38" i="105"/>
  <c r="P38" i="105" s="1"/>
  <c r="O37" i="105"/>
  <c r="P37" i="105" s="1"/>
  <c r="O126" i="105"/>
  <c r="P126" i="105" s="1"/>
  <c r="O108" i="105"/>
  <c r="P108" i="105" s="1"/>
  <c r="O16" i="105"/>
  <c r="P16" i="105" s="1"/>
  <c r="O11" i="105"/>
  <c r="P11" i="105" s="1"/>
  <c r="O36" i="105"/>
  <c r="P36" i="105" s="1"/>
  <c r="O77" i="105"/>
  <c r="P77" i="105" s="1"/>
  <c r="O105" i="105"/>
  <c r="P105" i="105" s="1"/>
  <c r="O133" i="105"/>
  <c r="P133" i="105" s="1"/>
  <c r="O104" i="105"/>
  <c r="P104" i="105" s="1"/>
  <c r="O48" i="105"/>
  <c r="P48" i="105" s="1"/>
  <c r="O12" i="105"/>
  <c r="P12" i="105" s="1"/>
  <c r="O110" i="105"/>
  <c r="P110" i="105" s="1"/>
  <c r="O71" i="105"/>
  <c r="P71" i="105" s="1"/>
  <c r="O50" i="105"/>
  <c r="P50" i="105" s="1"/>
  <c r="O89" i="105"/>
  <c r="P89" i="105" s="1"/>
  <c r="O131" i="105"/>
  <c r="P131" i="105" s="1"/>
  <c r="O124" i="105"/>
  <c r="P124" i="105" s="1"/>
  <c r="O32" i="105"/>
  <c r="P32" i="105" s="1"/>
  <c r="O129" i="105"/>
  <c r="P129" i="105" s="1"/>
  <c r="O25" i="105"/>
  <c r="P25" i="105" s="1"/>
  <c r="O55" i="105"/>
  <c r="P55" i="105" s="1"/>
  <c r="O14" i="105"/>
  <c r="P14" i="105" s="1"/>
  <c r="O117" i="105"/>
  <c r="P117" i="105" s="1"/>
  <c r="O42" i="105"/>
  <c r="P42" i="105" s="1"/>
  <c r="O120" i="105"/>
  <c r="P120" i="105" s="1"/>
  <c r="O54" i="105"/>
  <c r="P54" i="105" s="1"/>
  <c r="O64" i="105"/>
  <c r="P64" i="105" s="1"/>
  <c r="O40" i="105"/>
  <c r="P40" i="105" s="1"/>
  <c r="O61" i="105"/>
  <c r="P61" i="105" s="1"/>
  <c r="O57" i="105"/>
  <c r="P57" i="105" s="1"/>
  <c r="O82" i="105"/>
  <c r="P82" i="105" s="1"/>
  <c r="O58" i="105"/>
  <c r="P58" i="105" s="1"/>
  <c r="O93" i="105"/>
  <c r="P93" i="105" s="1"/>
  <c r="O70" i="105"/>
  <c r="P70" i="105" s="1"/>
  <c r="O80" i="105"/>
  <c r="P80" i="105" s="1"/>
  <c r="O34" i="105"/>
  <c r="P34" i="105" s="1"/>
  <c r="O67" i="105"/>
  <c r="P67" i="105" s="1"/>
  <c r="O24" i="105"/>
  <c r="P24" i="105" s="1"/>
  <c r="O62" i="105"/>
  <c r="P62" i="105" s="1"/>
  <c r="O74" i="105"/>
  <c r="P74" i="105" s="1"/>
  <c r="O109" i="105"/>
  <c r="P109" i="105" s="1"/>
  <c r="O86" i="105"/>
  <c r="P86" i="105" s="1"/>
  <c r="O96" i="105"/>
  <c r="P96" i="105" s="1"/>
  <c r="O31" i="105"/>
  <c r="P31" i="105" s="1"/>
  <c r="O69" i="105"/>
  <c r="P69" i="105" s="1"/>
  <c r="O17" i="105"/>
  <c r="P17" i="105" s="1"/>
  <c r="O68" i="105"/>
  <c r="P68" i="105" s="1"/>
  <c r="O90" i="105"/>
  <c r="P90" i="105" s="1"/>
  <c r="O125" i="105"/>
  <c r="P125" i="105" s="1"/>
  <c r="O102" i="105"/>
  <c r="P102" i="105" s="1"/>
  <c r="O112" i="105"/>
  <c r="P112" i="105" s="1"/>
  <c r="O73" i="105"/>
  <c r="P73" i="105" s="1"/>
  <c r="O15" i="105"/>
  <c r="P15" i="105" s="1"/>
  <c r="O98" i="105"/>
  <c r="P98" i="105" s="1"/>
  <c r="O128" i="105"/>
  <c r="P128" i="105" s="1"/>
  <c r="O94" i="105"/>
  <c r="P94" i="105" s="1"/>
  <c r="O39" i="105"/>
  <c r="P39" i="105" s="1"/>
  <c r="O106" i="105"/>
  <c r="P106" i="105" s="1"/>
  <c r="O118" i="105"/>
  <c r="P118" i="105" s="1"/>
  <c r="S42" i="71"/>
  <c r="W42" i="71" s="1"/>
  <c r="R42" i="71"/>
  <c r="P11" i="106"/>
  <c r="P11" i="104"/>
  <c r="P11" i="87"/>
  <c r="M11" i="99"/>
  <c r="P11" i="100"/>
  <c r="M11" i="87"/>
  <c r="P7" i="87"/>
  <c r="P7" i="106"/>
  <c r="M7" i="99"/>
  <c r="P7" i="100"/>
  <c r="P7" i="105"/>
  <c r="O7" i="105"/>
  <c r="P7" i="104"/>
  <c r="M7" i="87"/>
  <c r="S74" i="71" l="1"/>
  <c r="W74" i="71" s="1"/>
  <c r="B32" i="6"/>
  <c r="B36" i="6"/>
  <c r="B33" i="6"/>
  <c r="C37" i="6"/>
  <c r="B34" i="6"/>
  <c r="B35" i="6"/>
  <c r="A36" i="6"/>
  <c r="A34" i="6"/>
  <c r="C34" i="6"/>
  <c r="B37" i="6"/>
  <c r="C36" i="6"/>
  <c r="A32" i="6"/>
  <c r="A35" i="6"/>
  <c r="A33" i="6"/>
  <c r="C35" i="6"/>
  <c r="C32" i="6" l="1"/>
  <c r="C33" i="6"/>
  <c r="A37" i="6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<sst xmlns="http://schemas.openxmlformats.org/spreadsheetml/2006/main" count="513" uniqueCount="148">
  <si>
    <t>WORKSHEET FOR ESTIMATING INTAKES FROM DRINKING WATER LEVELS (e.g., ug/L, calculated from toenail arsenic concentrations)</t>
  </si>
  <si>
    <t>Karagas et al. 2004 - toenail concentration New England, United States</t>
  </si>
  <si>
    <t xml:space="preserve">User input = </t>
  </si>
  <si>
    <t>Mean</t>
  </si>
  <si>
    <t>3xSD</t>
  </si>
  <si>
    <t>ADWE - Assumed avg duration of well exposure (yrs)</t>
  </si>
  <si>
    <r>
      <rPr>
        <b/>
        <sz val="11"/>
        <color theme="1"/>
        <rFont val="Calibri"/>
        <family val="2"/>
        <scheme val="minor"/>
      </rPr>
      <t xml:space="preserve">AAD </t>
    </r>
    <r>
      <rPr>
        <sz val="11"/>
        <color theme="1"/>
        <rFont val="Calibri"/>
        <family val="2"/>
        <scheme val="minor"/>
      </rPr>
      <t>- Average age at diagnosis (yrs)</t>
    </r>
  </si>
  <si>
    <r>
      <rPr>
        <b/>
        <sz val="11"/>
        <color theme="1"/>
        <rFont val="Calibri"/>
        <family val="2"/>
        <scheme val="minor"/>
      </rPr>
      <t>LE</t>
    </r>
    <r>
      <rPr>
        <sz val="11"/>
        <color theme="1"/>
        <rFont val="Calibri"/>
        <family val="2"/>
        <scheme val="minor"/>
      </rPr>
      <t xml:space="preserve"> - Low (e.g., tap water) exposure (ug/L)</t>
    </r>
  </si>
  <si>
    <r>
      <rPr>
        <b/>
        <sz val="11"/>
        <color theme="1"/>
        <rFont val="Calibri"/>
        <family val="2"/>
        <scheme val="minor"/>
      </rPr>
      <t>WCR</t>
    </r>
    <r>
      <rPr>
        <sz val="11"/>
        <color theme="1"/>
        <rFont val="Calibri"/>
        <family val="2"/>
        <scheme val="minor"/>
      </rPr>
      <t xml:space="preserve"> - Water consumption rate (ml/kg-day)</t>
    </r>
  </si>
  <si>
    <r>
      <rPr>
        <b/>
        <sz val="11"/>
        <color theme="1"/>
        <rFont val="Calibri"/>
        <family val="2"/>
        <scheme val="minor"/>
      </rPr>
      <t>DI</t>
    </r>
    <r>
      <rPr>
        <sz val="11"/>
        <color theme="1"/>
        <rFont val="Calibri"/>
        <family val="2"/>
        <scheme val="minor"/>
      </rPr>
      <t xml:space="preserve"> - Dietary intake (ug/kg-day)(see below)</t>
    </r>
  </si>
  <si>
    <t>For the basis for these factors, see the exposure factor validation worksheet for this study.</t>
  </si>
  <si>
    <r>
      <t>exposure ranges</t>
    </r>
    <r>
      <rPr>
        <b/>
        <vertAlign val="superscript"/>
        <sz val="11"/>
        <color theme="1"/>
        <rFont val="Calibri"/>
        <family val="2"/>
        <scheme val="minor"/>
      </rPr>
      <t>1</t>
    </r>
  </si>
  <si>
    <t>N; sample size (cohort) or control size (case-control)</t>
  </si>
  <si>
    <t>Toenail Regression Conversion</t>
  </si>
  <si>
    <t>Toenail Low  (ug/g)</t>
  </si>
  <si>
    <t>Toenail High  (ug/g)</t>
  </si>
  <si>
    <t>Toenail Low  
(ug/L DW)</t>
  </si>
  <si>
    <t>Toenail High  (ug/L DW)</t>
  </si>
  <si>
    <t>1 - 1.57 ug/g reported to be maximum toenail concentration, corresponding to a drinking water concentration of 37.7 ug/L</t>
  </si>
  <si>
    <t>Maximum Likelihood Estimates (MLE) Group Means, 
Water Exposure (WE)
(ug/L)</t>
  </si>
  <si>
    <t>Low Group Means, 
Water Exposure (WE)
(ug/L)</t>
  </si>
  <si>
    <t>High Group Means, 
Water Exposure (WE)
(ug/L)</t>
  </si>
  <si>
    <r>
      <t>Most Likely (Mean) Lifetime Daily Dose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
(ug/kg-day)</t>
    </r>
  </si>
  <si>
    <r>
      <t>Low (5th percentile) Lifetime Daily Dose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
(ug/kg-day)</t>
    </r>
  </si>
  <si>
    <r>
      <t>High (95th percentile) Lifetime Daily Dose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
(ug/kg-day)</t>
    </r>
  </si>
  <si>
    <t>2 -MC approach (see "Doses" worksheets) was used with parameter distributions described above to estimate Mean, 5th and 95th percentiles for average lifetime daily dose = DI + (ADWE*WCR*WE + (AAD-ADWE)*WCR*LE)/AAD, from MLE, low and high CE group mean estimates (see "Exposure Means" worksheet). if ADWE is made a fraction of AAD:  ADWE = f*AAD, then the above equation becomes DI + f*WCR*WE + (1-f)*WCR*LE, where f is BetaPERT(0,ADWE/AAD,1).</t>
  </si>
  <si>
    <t>A.  MLE</t>
  </si>
  <si>
    <t>Lognormal mean and std (log-scale)</t>
  </si>
  <si>
    <t>exposure ranges</t>
  </si>
  <si>
    <t>N's</t>
  </si>
  <si>
    <t>obs p</t>
  </si>
  <si>
    <t>ln of cutpoints</t>
  </si>
  <si>
    <t>fitted p</t>
  </si>
  <si>
    <t>predicted N's</t>
  </si>
  <si>
    <t>LOG-LIKELIHOOD</t>
  </si>
  <si>
    <t>max LOG-LIKELIHOOD</t>
  </si>
  <si>
    <t>mu L</t>
  </si>
  <si>
    <t>sigma L</t>
  </si>
  <si>
    <t>Counts</t>
  </si>
  <si>
    <r>
      <rPr>
        <b/>
        <u/>
        <sz val="11"/>
        <color theme="1"/>
        <rFont val="Calibri"/>
        <family val="2"/>
        <scheme val="minor"/>
      </rPr>
      <t>DO</t>
    </r>
    <r>
      <rPr>
        <sz val="11"/>
        <color theme="1"/>
        <rFont val="Calibri"/>
        <family val="2"/>
        <scheme val="minor"/>
      </rPr>
      <t xml:space="preserve"> fill in entire block</t>
    </r>
  </si>
  <si>
    <t>total LOG-LIKELIHOOD</t>
  </si>
  <si>
    <t>chi^2</t>
  </si>
  <si>
    <t>df</t>
  </si>
  <si>
    <t xml:space="preserve">putting 0,0 for the </t>
  </si>
  <si>
    <t>bounds on groups not</t>
  </si>
  <si>
    <t>#parms = degress of freedom</t>
  </si>
  <si>
    <t>(#groups -1) = degrees of freedom</t>
  </si>
  <si>
    <t>included in the study</t>
  </si>
  <si>
    <t>a</t>
  </si>
  <si>
    <t xml:space="preserve">This section for saving results from different start values, in case the result from Solver is dependent on those start values.  </t>
  </si>
  <si>
    <t>Then you can pick the max LL set from among them</t>
  </si>
  <si>
    <t>Johnson and Kotz:</t>
  </si>
  <si>
    <t xml:space="preserve">Ê(𝑌|𝑌&gt;lbound)=exp(𝜇̂+ (𝜎̂^2)/2) * (1−Φ(𝑈0−𝜎̂)) / (1−Φ(𝑈0)) </t>
  </si>
  <si>
    <t>mg/m3</t>
  </si>
  <si>
    <t>interval</t>
  </si>
  <si>
    <t xml:space="preserve">U0 = </t>
  </si>
  <si>
    <t>(log(bound)− muLhat) / ̂𝜎̂.</t>
  </si>
  <si>
    <t>mean in interval</t>
  </si>
  <si>
    <t xml:space="preserve">lower  </t>
  </si>
  <si>
    <t>upper</t>
  </si>
  <si>
    <t>U0</t>
  </si>
  <si>
    <t>U0 - sigmaLhat</t>
  </si>
  <si>
    <t>cum normal for U0</t>
  </si>
  <si>
    <t>cum normal for U0-sigmaLhat</t>
  </si>
  <si>
    <t>diff in cum norm</t>
  </si>
  <si>
    <t>muLhat</t>
  </si>
  <si>
    <t>sigmaLhat</t>
  </si>
  <si>
    <t>1st term (exp(…))</t>
  </si>
  <si>
    <t>B.  LOW group-means</t>
  </si>
  <si>
    <t>Conf level</t>
  </si>
  <si>
    <t>=-2*(LL-MLL)</t>
  </si>
  <si>
    <t xml:space="preserve">allowed max of -2(LL-MLL) </t>
  </si>
  <si>
    <t>DIRECTIONS:</t>
  </si>
  <si>
    <t>First use Solver to ger MLE: maximize S11 by changing D3:D4; constrain D4 to be positive if need be</t>
  </si>
  <si>
    <r>
      <t xml:space="preserve">Then use Solver to </t>
    </r>
    <r>
      <rPr>
        <b/>
        <sz val="11"/>
        <color rgb="FFFF0000"/>
        <rFont val="Calibri"/>
        <family val="2"/>
        <scheme val="minor"/>
      </rPr>
      <t>minimize</t>
    </r>
    <r>
      <rPr>
        <sz val="11"/>
        <color theme="1"/>
        <rFont val="Calibri"/>
        <family val="2"/>
        <scheme val="minor"/>
      </rPr>
      <t xml:space="preserve"> the last real group mean in V44:V49</t>
    </r>
  </si>
  <si>
    <t>subject to constraint that -2*(LL-MLL) (cell W40) is less than the allowed diff (cell Z40, determined by Confidence level in cell W35)</t>
  </si>
  <si>
    <t>Min High dose mean and LN parameter values</t>
  </si>
  <si>
    <t>C.  HIGH group-means</t>
  </si>
  <si>
    <t>MLE fits</t>
  </si>
  <si>
    <t>First use Solver to ger MLE: maximize S11</t>
  </si>
  <si>
    <r>
      <t xml:space="preserve">Then use Solver to </t>
    </r>
    <r>
      <rPr>
        <b/>
        <sz val="11"/>
        <color rgb="FFFF0000"/>
        <rFont val="Calibri"/>
        <family val="2"/>
        <scheme val="minor"/>
      </rPr>
      <t>maximize</t>
    </r>
    <r>
      <rPr>
        <sz val="11"/>
        <color theme="1"/>
        <rFont val="Calibri"/>
        <family val="2"/>
        <scheme val="minor"/>
      </rPr>
      <t xml:space="preserve"> the last real group mean in V76:V81</t>
    </r>
  </si>
  <si>
    <t>subject to constraint that -2*(LL-MLL) (cell W72) is less than the allowed diff (cell Z72; determined by Confidence level in cell W35)</t>
  </si>
  <si>
    <t>Max High dose mean and LN parameter values</t>
  </si>
  <si>
    <t>summaries for group-independent parms</t>
  </si>
  <si>
    <t>min</t>
  </si>
  <si>
    <t>dose = DI + f*(WE-Val*WCR) + (1-f)*(LE*WCR)</t>
  </si>
  <si>
    <t>max</t>
  </si>
  <si>
    <t>Group =</t>
  </si>
  <si>
    <t>N =</t>
  </si>
  <si>
    <t>average</t>
  </si>
  <si>
    <t>StD</t>
  </si>
  <si>
    <t>MLE</t>
  </si>
  <si>
    <t>LOW</t>
  </si>
  <si>
    <t>HIGH</t>
  </si>
  <si>
    <t>Average=</t>
  </si>
  <si>
    <t>Avg</t>
  </si>
  <si>
    <t>GENERATING VALUES from inputs in Main tab</t>
  </si>
  <si>
    <t>Make sure the number of cells in the columns  being averaged is =&gt;M3</t>
  </si>
  <si>
    <t>DI</t>
  </si>
  <si>
    <t>f</t>
  </si>
  <si>
    <t>WCR</t>
  </si>
  <si>
    <t>LE</t>
  </si>
  <si>
    <t>WE-Prob</t>
  </si>
  <si>
    <t>WE-Val</t>
  </si>
  <si>
    <t>Dose</t>
  </si>
  <si>
    <t>mean</t>
  </si>
  <si>
    <t>std</t>
  </si>
  <si>
    <t>YASAIw Simulation Output</t>
  </si>
  <si>
    <t>Workbook</t>
  </si>
  <si>
    <t>Karagas_2004_Toenail-DW-02-29-24_bca_mod.xlsx</t>
  </si>
  <si>
    <t>YASAI Version:</t>
  </si>
  <si>
    <t>v2.0w30</t>
  </si>
  <si>
    <t>Use Same Seed?</t>
  </si>
  <si>
    <t>Yes</t>
  </si>
  <si>
    <t>Start Date</t>
  </si>
  <si>
    <t>Random Number Seed:</t>
  </si>
  <si>
    <t>Start Time</t>
  </si>
  <si>
    <t>Run Time (h:mm:ss)</t>
  </si>
  <si>
    <t>Scenarios:</t>
  </si>
  <si>
    <t>Sample Size:</t>
  </si>
  <si>
    <t>Percentiles</t>
  </si>
  <si>
    <t>Output Name</t>
  </si>
  <si>
    <t>Scenario</t>
  </si>
  <si>
    <t>Observations</t>
  </si>
  <si>
    <t>Standard
Deviation</t>
  </si>
  <si>
    <t>d1_avg_high_doses</t>
  </si>
  <si>
    <t>d1_avg_low_doses</t>
  </si>
  <si>
    <t>d1_avg_mle_doses</t>
  </si>
  <si>
    <t>d2_avg_high_doses</t>
  </si>
  <si>
    <t>d2_avg_low_doses</t>
  </si>
  <si>
    <t>d2_avg_mle_doses</t>
  </si>
  <si>
    <t>d3_avg_high_doses</t>
  </si>
  <si>
    <t>d3_avg_low_doses</t>
  </si>
  <si>
    <t>d3_avg_mle_doses</t>
  </si>
  <si>
    <t>d4_avg_high_doses</t>
  </si>
  <si>
    <t>d4_avg_low_doses</t>
  </si>
  <si>
    <t>d4_avg_mle_doses</t>
  </si>
  <si>
    <t>d5_avg_high_doses</t>
  </si>
  <si>
    <t>d5_avg_low_doses</t>
  </si>
  <si>
    <t>d5_avg_mle_doses</t>
  </si>
  <si>
    <t>d6_avg_high_doses</t>
  </si>
  <si>
    <t>d6_avg_low_doses</t>
  </si>
  <si>
    <t>d6_avg_mle_doses</t>
  </si>
  <si>
    <t>d7_avg_high_doses</t>
  </si>
  <si>
    <t>d7_avg_low_doses</t>
  </si>
  <si>
    <t>d7_avg_mle_doses</t>
  </si>
  <si>
    <t>Standard deviation</t>
  </si>
  <si>
    <t>Karagas_2004_Toenail-DW-05-16-24_bca_mod.xlsx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</si>
</sst>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"/>
    <numFmt numFmtId="166" formatCode="0.0000"/>
    <numFmt numFmtId="167" formatCode="0.0000000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B05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/>
  </cellStyleXfs>
  <cellXfs count="64">
    <xf numFmtId="0" fontId="0" fillId="0" borderId="0" xfId="0"/>
    <xf numFmtId="2" fontId="0" fillId="0" borderId="0" xfId="0" applyNumberFormat="1"/>
    <xf numFmtId="0" fontId="0" fillId="33" borderId="0" xfId="0" applyFill="1"/>
    <xf numFmtId="0" fontId="0" fillId="0" borderId="0" xfId="0" applyAlignment="1">
      <alignment horizontal="left"/>
    </xf>
    <xf numFmtId="0" fontId="0" fillId="0" borderId="10" xfId="0" applyBorder="1" applyAlignment="1">
      <alignment horizontal="center" wrapText="1"/>
    </xf>
    <xf numFmtId="0" fontId="0" fillId="0" borderId="0" xfId="0" quotePrefix="1"/>
    <xf numFmtId="0" fontId="18" fillId="0" borderId="0" xfId="0" applyFont="1"/>
    <xf numFmtId="0" fontId="0" fillId="34" borderId="10" xfId="0" applyFill="1" applyBorder="1" applyAlignment="1">
      <alignment horizontal="right"/>
    </xf>
    <xf numFmtId="0" fontId="0" fillId="34" borderId="10" xfId="0" applyFill="1" applyBorder="1" applyAlignment="1">
      <alignment horizontal="center"/>
    </xf>
    <xf numFmtId="2" fontId="0" fillId="34" borderId="10" xfId="0" applyNumberFormat="1" applyFill="1" applyBorder="1" applyAlignment="1">
      <alignment horizontal="right"/>
    </xf>
    <xf numFmtId="0" fontId="16" fillId="0" borderId="0" xfId="0" applyFont="1" applyAlignment="1">
      <alignment horizontal="right"/>
    </xf>
    <xf numFmtId="164" fontId="0" fillId="0" borderId="0" xfId="0" applyNumberFormat="1"/>
    <xf numFmtId="0" fontId="10" fillId="37" borderId="5" xfId="10" applyFill="1"/>
    <xf numFmtId="0" fontId="9" fillId="5" borderId="4" xfId="9"/>
    <xf numFmtId="0" fontId="9" fillId="5" borderId="4" xfId="9" applyAlignment="1">
      <alignment horizontal="center" vertical="center" wrapText="1"/>
    </xf>
    <xf numFmtId="164" fontId="11" fillId="6" borderId="4" xfId="11" applyNumberFormat="1"/>
    <xf numFmtId="164" fontId="10" fillId="6" borderId="5" xfId="10" applyNumberFormat="1"/>
    <xf numFmtId="0" fontId="10" fillId="6" borderId="5" xfId="10"/>
    <xf numFmtId="0" fontId="0" fillId="8" borderId="8" xfId="15" applyFont="1"/>
    <xf numFmtId="0" fontId="11" fillId="6" borderId="4" xfId="11"/>
    <xf numFmtId="166" fontId="0" fillId="0" borderId="0" xfId="0" applyNumberFormat="1"/>
    <xf numFmtId="165" fontId="0" fillId="34" borderId="10" xfId="0" applyNumberFormat="1" applyFill="1" applyBorder="1" applyAlignment="1">
      <alignment horizontal="right"/>
    </xf>
    <xf numFmtId="0" fontId="0" fillId="38" borderId="0" xfId="0" applyFill="1"/>
    <xf numFmtId="0" fontId="0" fillId="39" borderId="0" xfId="0" applyFill="1"/>
    <xf numFmtId="167" fontId="0" fillId="0" borderId="0" xfId="0" applyNumberFormat="1"/>
    <xf numFmtId="167" fontId="10" fillId="6" borderId="5" xfId="10" applyNumberFormat="1"/>
    <xf numFmtId="2" fontId="11" fillId="6" borderId="4" xfId="11" applyNumberFormat="1"/>
    <xf numFmtId="0" fontId="0" fillId="40" borderId="0" xfId="0" applyFill="1"/>
    <xf numFmtId="11" fontId="0" fillId="40" borderId="0" xfId="0" applyNumberFormat="1" applyFill="1"/>
    <xf numFmtId="0" fontId="0" fillId="41" borderId="0" xfId="0" applyFill="1"/>
    <xf numFmtId="0" fontId="16" fillId="0" borderId="10" xfId="0" applyFont="1" applyBorder="1" applyAlignment="1">
      <alignment vertical="top"/>
    </xf>
    <xf numFmtId="0" fontId="16" fillId="0" borderId="0" xfId="0" applyFont="1" applyAlignment="1">
      <alignment vertical="top"/>
    </xf>
    <xf numFmtId="0" fontId="16" fillId="0" borderId="0" xfId="0" applyFont="1" applyAlignment="1">
      <alignment horizontal="center" wrapText="1"/>
    </xf>
    <xf numFmtId="2" fontId="0" fillId="33" borderId="0" xfId="0" applyNumberFormat="1" applyFill="1" applyAlignment="1">
      <alignment horizontal="center"/>
    </xf>
    <xf numFmtId="0" fontId="11" fillId="6" borderId="4" xfId="11" applyAlignment="1">
      <alignment horizontal="center"/>
    </xf>
    <xf numFmtId="0" fontId="24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horizontal="right"/>
    </xf>
    <xf numFmtId="0" fontId="0" fillId="42" borderId="0" xfId="0" applyFill="1"/>
    <xf numFmtId="0" fontId="0" fillId="43" borderId="0" xfId="0" applyFill="1" applyAlignment="1">
      <alignment horizontal="right"/>
    </xf>
    <xf numFmtId="14" fontId="0" fillId="0" borderId="0" xfId="0" applyNumberFormat="1" applyAlignment="1">
      <alignment horizontal="left"/>
    </xf>
    <xf numFmtId="19" fontId="0" fillId="0" borderId="0" xfId="0" applyNumberFormat="1" applyAlignment="1">
      <alignment horizontal="left"/>
    </xf>
    <xf numFmtId="21" fontId="0" fillId="0" borderId="0" xfId="0" applyNumberFormat="1" applyAlignment="1">
      <alignment horizontal="left"/>
    </xf>
    <xf numFmtId="0" fontId="16" fillId="0" borderId="0" xfId="0" applyFont="1" applyAlignment="1">
      <alignment horizontal="left"/>
    </xf>
    <xf numFmtId="49" fontId="0" fillId="0" borderId="0" xfId="0" applyNumberFormat="1"/>
    <xf numFmtId="0" fontId="16" fillId="0" borderId="0" xfId="0" applyFont="1" applyAlignment="1">
      <alignment wrapText="1"/>
    </xf>
    <xf numFmtId="9" fontId="16" fillId="0" borderId="0" xfId="0" applyNumberFormat="1" applyFont="1" applyAlignment="1">
      <alignment horizontal="center"/>
    </xf>
    <xf numFmtId="9" fontId="16" fillId="0" borderId="0" xfId="0" applyNumberFormat="1" applyFont="1" applyAlignment="1">
      <alignment horizontal="left"/>
    </xf>
    <xf numFmtId="9" fontId="0" fillId="0" borderId="0" xfId="0" applyNumberFormat="1" applyAlignment="1">
      <alignment horizontal="left"/>
    </xf>
    <xf numFmtId="0" fontId="16" fillId="0" borderId="0" xfId="0" applyFont="1"/>
    <xf numFmtId="2" fontId="0" fillId="35" borderId="10" xfId="0" applyNumberFormat="1" applyFill="1" applyBorder="1" applyAlignment="1">
      <alignment horizontal="center"/>
    </xf>
    <xf numFmtId="164" fontId="0" fillId="36" borderId="10" xfId="0" applyNumberFormat="1" applyFill="1" applyBorder="1" applyAlignment="1">
      <alignment horizontal="center"/>
    </xf>
    <xf numFmtId="2" fontId="0" fillId="43" borderId="0" xfId="0" applyNumberFormat="1" applyFill="1" applyAlignment="1">
      <alignment horizontal="right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  <xf numFmtId="0" fontId="0" fillId="0" borderId="0" xfId="0" applyAlignment="1">
      <alignment horizontal="center" vertical="top" wrapText="1"/>
    </xf>
    <xf numFmtId="0" fontId="16" fillId="0" borderId="0" xfId="0" applyFont="1" applyAlignment="1"/>
    <xf numFmtId="0" fontId="0" fillId="0" borderId="0" xfId="0" applyAlignme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eetMetadata" Target="metadata.xml"/><Relationship Id="rId26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21" Type="http://schemas.microsoft.com/office/2017/06/relationships/rdRichValueTypes" Target="richData/rdRichValueTyp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microsoft.com/office/2017/06/relationships/rdRichValueStructure" Target="richData/rdrichvaluestructure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microsoft.com/office/2017/06/relationships/rdRichValue" Target="richData/rdrichvalue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57150</xdr:colOff>
      <xdr:row>6</xdr:row>
      <xdr:rowOff>114300</xdr:rowOff>
    </xdr:from>
    <xdr:to>
      <xdr:col>16</xdr:col>
      <xdr:colOff>617220</xdr:colOff>
      <xdr:row>6</xdr:row>
      <xdr:rowOff>114300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3A1D1D85-5844-4A5C-86A5-145CC8ACC048}"/>
            </a:ext>
          </a:extLst>
        </xdr:cNvPr>
        <xdr:cNvCxnSpPr/>
      </xdr:nvCxnSpPr>
      <xdr:spPr>
        <a:xfrm flipH="1">
          <a:off x="10054590" y="1211580"/>
          <a:ext cx="56007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57150</xdr:colOff>
      <xdr:row>6</xdr:row>
      <xdr:rowOff>114300</xdr:rowOff>
    </xdr:from>
    <xdr:to>
      <xdr:col>16</xdr:col>
      <xdr:colOff>617220</xdr:colOff>
      <xdr:row>6</xdr:row>
      <xdr:rowOff>114300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B6818869-DC19-49A1-ABFF-2530D295A833}"/>
            </a:ext>
          </a:extLst>
        </xdr:cNvPr>
        <xdr:cNvCxnSpPr/>
      </xdr:nvCxnSpPr>
      <xdr:spPr>
        <a:xfrm flipH="1">
          <a:off x="10054590" y="1211580"/>
          <a:ext cx="56007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57150</xdr:colOff>
      <xdr:row>6</xdr:row>
      <xdr:rowOff>114300</xdr:rowOff>
    </xdr:from>
    <xdr:to>
      <xdr:col>16</xdr:col>
      <xdr:colOff>617220</xdr:colOff>
      <xdr:row>6</xdr:row>
      <xdr:rowOff>114300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D15727AD-6B3F-4689-B879-15D5DCD7DFCF}"/>
            </a:ext>
          </a:extLst>
        </xdr:cNvPr>
        <xdr:cNvCxnSpPr/>
      </xdr:nvCxnSpPr>
      <xdr:spPr>
        <a:xfrm flipH="1">
          <a:off x="10054590" y="1211580"/>
          <a:ext cx="56007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57150</xdr:colOff>
      <xdr:row>6</xdr:row>
      <xdr:rowOff>114300</xdr:rowOff>
    </xdr:from>
    <xdr:to>
      <xdr:col>16</xdr:col>
      <xdr:colOff>617220</xdr:colOff>
      <xdr:row>6</xdr:row>
      <xdr:rowOff>114300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39B8D302-C109-483F-8786-6A4215836033}"/>
            </a:ext>
          </a:extLst>
        </xdr:cNvPr>
        <xdr:cNvCxnSpPr/>
      </xdr:nvCxnSpPr>
      <xdr:spPr>
        <a:xfrm flipH="1">
          <a:off x="10054590" y="1211580"/>
          <a:ext cx="56007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57150</xdr:colOff>
      <xdr:row>6</xdr:row>
      <xdr:rowOff>114300</xdr:rowOff>
    </xdr:from>
    <xdr:to>
      <xdr:col>16</xdr:col>
      <xdr:colOff>617220</xdr:colOff>
      <xdr:row>6</xdr:row>
      <xdr:rowOff>114300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2B36D80A-633C-40A1-A101-6B8B78A74EDB}"/>
            </a:ext>
          </a:extLst>
        </xdr:cNvPr>
        <xdr:cNvCxnSpPr/>
      </xdr:nvCxnSpPr>
      <xdr:spPr>
        <a:xfrm flipH="1">
          <a:off x="10054590" y="1211580"/>
          <a:ext cx="56007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57150</xdr:colOff>
      <xdr:row>6</xdr:row>
      <xdr:rowOff>114300</xdr:rowOff>
    </xdr:from>
    <xdr:to>
      <xdr:col>16</xdr:col>
      <xdr:colOff>617220</xdr:colOff>
      <xdr:row>6</xdr:row>
      <xdr:rowOff>114300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6B435B68-904F-4C39-9917-FE6F63278313}"/>
            </a:ext>
          </a:extLst>
        </xdr:cNvPr>
        <xdr:cNvCxnSpPr/>
      </xdr:nvCxnSpPr>
      <xdr:spPr>
        <a:xfrm flipH="1">
          <a:off x="10054590" y="1211580"/>
          <a:ext cx="56007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57150</xdr:colOff>
      <xdr:row>6</xdr:row>
      <xdr:rowOff>114300</xdr:rowOff>
    </xdr:from>
    <xdr:to>
      <xdr:col>16</xdr:col>
      <xdr:colOff>617220</xdr:colOff>
      <xdr:row>6</xdr:row>
      <xdr:rowOff>114300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4206DBDA-A399-4F05-8D31-58D3A8471F74}"/>
            </a:ext>
          </a:extLst>
        </xdr:cNvPr>
        <xdr:cNvCxnSpPr/>
      </xdr:nvCxnSpPr>
      <xdr:spPr>
        <a:xfrm flipH="1">
          <a:off x="10054590" y="1211580"/>
          <a:ext cx="56007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gift\OneDrive%20-%20Environmental%20Protection%20Agency%20(EPA)\Yasai\YASAIw_v20w30\YASAIw.xla" TargetMode="External"/><Relationship Id="rId1" Type="http://schemas.openxmlformats.org/officeDocument/2006/relationships/externalLinkPath" Target="file:///C:\Users\jgift\OneDrive%20-%20Environmental%20Protection%20Agency%20(EPA)\Yasai\YASAIw_v20w30\YASAIw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YASAI Blank Sheet"/>
      <sheetName val="Simulation Output 1"/>
      <sheetName val="YASAIw"/>
    </sheetNames>
    <definedNames>
      <definedName name="GenBetaPERT"/>
      <definedName name="GenLimitNormal"/>
      <definedName name="GenLognormal"/>
      <definedName name="genUniform"/>
      <definedName name="simOutput"/>
    </definedNames>
    <sheetDataSet>
      <sheetData sheetId="0"/>
      <sheetData sheetId="1"/>
      <sheetData sheetId="2"/>
    </sheetDataSet>
  </externalBook>
</externalLink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9</v>
    <v>1</v>
  </rv>
  <rv s="1">
    <v>9</v>
    <v>3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errorType" t="i"/>
    <k n="subType" t="i"/>
  </s>
</rvStructur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1"/>
  <sheetViews>
    <sheetView tabSelected="1" topLeftCell="A20" workbookViewId="0">
      <selection activeCell="J28" sqref="J28:K28"/>
    </sheetView>
  </sheetViews>
  <sheetFormatPr defaultRowHeight="14.45"/>
  <cols>
    <col min="1" max="1" width="30.5703125" customWidth="1"/>
    <col min="2" max="2" width="18.140625" customWidth="1"/>
    <col min="3" max="4" width="15.42578125" customWidth="1"/>
    <col min="5" max="5" width="15.85546875" customWidth="1"/>
    <col min="6" max="7" width="13" customWidth="1"/>
    <col min="8" max="8" width="16.5703125" customWidth="1"/>
    <col min="9" max="9" width="13" customWidth="1"/>
    <col min="10" max="10" width="13.140625" customWidth="1"/>
    <col min="11" max="11" width="14.28515625" customWidth="1"/>
    <col min="12" max="12" width="14" customWidth="1"/>
    <col min="13" max="13" width="14.85546875" customWidth="1"/>
    <col min="14" max="14" width="14.42578125" customWidth="1"/>
    <col min="15" max="15" width="13.42578125" customWidth="1"/>
    <col min="16" max="16" width="12.42578125" customWidth="1"/>
    <col min="17" max="18" width="11.140625" customWidth="1"/>
    <col min="19" max="19" width="11.42578125" customWidth="1"/>
    <col min="20" max="20" width="12.28515625" customWidth="1"/>
  </cols>
  <sheetData>
    <row r="1" spans="1:7">
      <c r="A1" s="49" t="s">
        <v>0</v>
      </c>
    </row>
    <row r="2" spans="1:7" ht="14.25" customHeight="1">
      <c r="A2" s="30" t="s">
        <v>1</v>
      </c>
    </row>
    <row r="3" spans="1:7" ht="14.25" customHeight="1">
      <c r="A3" s="31"/>
    </row>
    <row r="4" spans="1:7" ht="14.25" customHeight="1">
      <c r="A4" s="10" t="s">
        <v>2</v>
      </c>
      <c r="B4" s="8"/>
    </row>
    <row r="5" spans="1:7" ht="14.25" customHeight="1">
      <c r="A5" s="10"/>
      <c r="B5" s="10"/>
    </row>
    <row r="6" spans="1:7">
      <c r="B6" s="49"/>
      <c r="C6" s="53" t="s">
        <v>3</v>
      </c>
      <c r="D6" s="53" t="s">
        <v>4</v>
      </c>
    </row>
    <row r="7" spans="1:7">
      <c r="A7" t="s">
        <v>5</v>
      </c>
      <c r="C7" s="7">
        <v>16.5</v>
      </c>
    </row>
    <row r="8" spans="1:7">
      <c r="A8" t="s">
        <v>6</v>
      </c>
      <c r="C8" s="7">
        <v>62.2</v>
      </c>
    </row>
    <row r="9" spans="1:7">
      <c r="A9" t="s">
        <v>7</v>
      </c>
      <c r="C9" s="7">
        <v>2.5</v>
      </c>
      <c r="D9" s="7">
        <v>9.9</v>
      </c>
    </row>
    <row r="10" spans="1:7">
      <c r="A10" t="s">
        <v>8</v>
      </c>
      <c r="C10" s="21">
        <v>10.7</v>
      </c>
      <c r="D10" s="21">
        <v>188</v>
      </c>
      <c r="E10" s="10"/>
      <c r="G10" s="20"/>
    </row>
    <row r="11" spans="1:7">
      <c r="A11" t="s">
        <v>9</v>
      </c>
      <c r="C11" s="9">
        <v>0.05</v>
      </c>
      <c r="D11" s="9">
        <v>0.27</v>
      </c>
    </row>
    <row r="13" spans="1:7">
      <c r="A13" t="s">
        <v>10</v>
      </c>
    </row>
    <row r="20" spans="1:11">
      <c r="F20" s="6"/>
    </row>
    <row r="21" spans="1:11" ht="57.6">
      <c r="A21" s="56" t="s">
        <v>11</v>
      </c>
      <c r="B21" s="56"/>
      <c r="C21" s="32" t="s">
        <v>12</v>
      </c>
      <c r="E21" s="32" t="s">
        <v>13</v>
      </c>
      <c r="F21" s="32" t="s">
        <v>14</v>
      </c>
      <c r="G21" s="32" t="s">
        <v>15</v>
      </c>
      <c r="H21" s="32" t="s">
        <v>16</v>
      </c>
      <c r="I21" s="32" t="s">
        <v>17</v>
      </c>
    </row>
    <row r="22" spans="1:11">
      <c r="A22" s="9">
        <v>0.24855599984056137</v>
      </c>
      <c r="B22" s="9">
        <v>1.9818248474915148</v>
      </c>
      <c r="C22" s="7">
        <v>162</v>
      </c>
      <c r="F22" s="39">
        <v>8.9999999999999993E-3</v>
      </c>
      <c r="G22" s="39">
        <v>5.9499999999999997E-2</v>
      </c>
      <c r="H22" s="1">
        <f>IF(F22&lt;0.028,10^(-0.4+0.1*LOG10(F22)),10^(1.4+0.9*LOG10(F22)))</f>
        <v>0.24855599984056137</v>
      </c>
      <c r="I22" s="1">
        <f>IF(G22&lt;0.028,10^(-0.4+0.1*LOG10(G22)),10^(1.4+0.9*LOG10(G22)))</f>
        <v>1.9818248474915148</v>
      </c>
      <c r="J22" s="52">
        <v>8.9999999999999993E-3</v>
      </c>
      <c r="K22" s="52">
        <v>5.9499999999999997E-2</v>
      </c>
    </row>
    <row r="23" spans="1:11">
      <c r="A23" s="9">
        <v>1.9818248474915148</v>
      </c>
      <c r="B23" s="9">
        <v>2.7753291468769219</v>
      </c>
      <c r="C23" s="7">
        <v>162</v>
      </c>
      <c r="F23" s="39">
        <f>G22</f>
        <v>5.9499999999999997E-2</v>
      </c>
      <c r="G23" s="39">
        <v>8.6499999999999994E-2</v>
      </c>
      <c r="H23" s="1">
        <f t="shared" ref="H23:I28" si="0">IF(F23&lt;0.028,10^(-0.4+0.1*LOG10(F23)),10^(1.4+0.9*LOG10(F23)))</f>
        <v>1.9818248474915148</v>
      </c>
      <c r="I23" s="1">
        <f t="shared" si="0"/>
        <v>2.7753291468769219</v>
      </c>
      <c r="J23" s="52">
        <f>K22</f>
        <v>5.9499999999999997E-2</v>
      </c>
      <c r="K23" s="52">
        <v>8.6499999999999994E-2</v>
      </c>
    </row>
    <row r="24" spans="1:11">
      <c r="A24" s="9">
        <v>2.7753291468769219</v>
      </c>
      <c r="B24" s="9">
        <v>3.907342425991589</v>
      </c>
      <c r="C24" s="7">
        <v>157</v>
      </c>
      <c r="F24" s="39">
        <f>G23</f>
        <v>8.6499999999999994E-2</v>
      </c>
      <c r="G24" s="39">
        <v>0.1265</v>
      </c>
      <c r="H24" s="1">
        <f t="shared" si="0"/>
        <v>2.7753291468769219</v>
      </c>
      <c r="I24" s="1">
        <f t="shared" si="0"/>
        <v>3.907342425991589</v>
      </c>
      <c r="J24" s="52">
        <f>K23</f>
        <v>8.6499999999999994E-2</v>
      </c>
      <c r="K24" s="52">
        <v>0.1265</v>
      </c>
    </row>
    <row r="25" spans="1:11">
      <c r="A25" s="9">
        <v>3.907342425991589</v>
      </c>
      <c r="B25" s="9">
        <v>5.7281300882078314</v>
      </c>
      <c r="C25" s="7">
        <v>96</v>
      </c>
      <c r="F25" s="39">
        <f t="shared" ref="F25:F28" si="1">G24</f>
        <v>0.1265</v>
      </c>
      <c r="G25" s="39">
        <v>0.19350000000000001</v>
      </c>
      <c r="H25" s="1">
        <f t="shared" si="0"/>
        <v>3.907342425991589</v>
      </c>
      <c r="I25" s="1">
        <f t="shared" si="0"/>
        <v>5.7281300882078314</v>
      </c>
      <c r="J25" s="52">
        <f t="shared" ref="J25:J28" si="2">K24</f>
        <v>0.1265</v>
      </c>
      <c r="K25" s="52">
        <v>0.19350000000000001</v>
      </c>
    </row>
    <row r="26" spans="1:11">
      <c r="A26" s="9">
        <v>5.7281300882078314</v>
      </c>
      <c r="B26" s="9">
        <v>7.9238580835344816</v>
      </c>
      <c r="C26" s="7">
        <v>32</v>
      </c>
      <c r="F26" s="39">
        <f t="shared" si="1"/>
        <v>0.19350000000000001</v>
      </c>
      <c r="G26" s="39">
        <v>0.27750000000000002</v>
      </c>
      <c r="H26">
        <f t="shared" si="0"/>
        <v>5.7281300882078314</v>
      </c>
      <c r="I26">
        <f t="shared" si="0"/>
        <v>7.9238580835344816</v>
      </c>
      <c r="J26" s="52">
        <f t="shared" si="2"/>
        <v>0.19350000000000001</v>
      </c>
      <c r="K26" s="52">
        <v>0.27750000000000002</v>
      </c>
    </row>
    <row r="27" spans="1:11">
      <c r="A27" s="9">
        <v>7.9238580835344816</v>
      </c>
      <c r="B27" s="9">
        <v>9.2737272232223091</v>
      </c>
      <c r="C27" s="7">
        <v>13</v>
      </c>
      <c r="F27" s="39">
        <f t="shared" si="1"/>
        <v>0.27750000000000002</v>
      </c>
      <c r="G27" s="39">
        <v>0.33050000000000002</v>
      </c>
      <c r="H27">
        <f t="shared" si="0"/>
        <v>7.9238580835344816</v>
      </c>
      <c r="I27">
        <f t="shared" si="0"/>
        <v>9.2737272232223091</v>
      </c>
      <c r="J27" s="52">
        <f t="shared" si="2"/>
        <v>0.27750000000000002</v>
      </c>
      <c r="K27" s="52">
        <v>0.33050000000000002</v>
      </c>
    </row>
    <row r="28" spans="1:11">
      <c r="A28" s="9">
        <v>9.2737272232223091</v>
      </c>
      <c r="B28" s="9">
        <v>56.968716159252999</v>
      </c>
      <c r="C28" s="7">
        <v>19</v>
      </c>
      <c r="F28" s="39">
        <f t="shared" si="1"/>
        <v>0.33050000000000002</v>
      </c>
      <c r="G28" s="39">
        <v>2.484</v>
      </c>
      <c r="H28">
        <f t="shared" si="0"/>
        <v>9.2737272232223091</v>
      </c>
      <c r="I28">
        <f t="shared" si="0"/>
        <v>56.968716159252999</v>
      </c>
      <c r="J28" s="52">
        <f t="shared" si="2"/>
        <v>0.33050000000000002</v>
      </c>
      <c r="K28" s="52">
        <v>2.484</v>
      </c>
    </row>
    <row r="29" spans="1:11">
      <c r="A29" s="3" t="s">
        <v>18</v>
      </c>
    </row>
    <row r="31" spans="1:11" ht="73.900000000000006">
      <c r="A31" s="4" t="s">
        <v>19</v>
      </c>
      <c r="B31" s="4" t="s">
        <v>20</v>
      </c>
      <c r="C31" s="4" t="s">
        <v>21</v>
      </c>
      <c r="D31" s="4" t="s">
        <v>22</v>
      </c>
      <c r="E31" s="4" t="s">
        <v>23</v>
      </c>
      <c r="F31" s="4" t="s">
        <v>24</v>
      </c>
    </row>
    <row r="32" spans="1:11">
      <c r="A32" s="50">
        <f>'Exposure Means'!V23</f>
        <v>1.4533860967166097</v>
      </c>
      <c r="B32" s="50">
        <f>'Exposure Means'!V46</f>
        <v>1.4812425960491105</v>
      </c>
      <c r="C32" s="50">
        <f>'Exposure Means'!V78</f>
        <v>1.4237318800795011</v>
      </c>
      <c r="D32" s="51">
        <f>'Simulation Output 2'!D14</f>
        <v>0.11625707325107611</v>
      </c>
      <c r="E32" s="51">
        <f>'Simulation Output 2'!H13</f>
        <v>0.10164537720716128</v>
      </c>
      <c r="F32" s="51">
        <f>'Simulation Output 2'!N12</f>
        <v>0.13658915035539926</v>
      </c>
      <c r="H32" s="20">
        <v>0.11625707325107611</v>
      </c>
      <c r="I32" s="20">
        <v>0.10164537720716128</v>
      </c>
      <c r="J32" s="20">
        <v>0.13658915035539926</v>
      </c>
    </row>
    <row r="33" spans="1:10">
      <c r="A33" s="50">
        <f>'Exposure Means'!V24</f>
        <v>2.3685503881752989</v>
      </c>
      <c r="B33" s="50">
        <f>'Exposure Means'!V47</f>
        <v>2.3698285278211593</v>
      </c>
      <c r="C33" s="50">
        <f>'Exposure Means'!V79</f>
        <v>2.3673709532227005</v>
      </c>
      <c r="D33" s="51">
        <f>'Simulation Output 2'!D17</f>
        <v>0.1198249132416528</v>
      </c>
      <c r="E33" s="51">
        <f>'Simulation Output 2'!H16</f>
        <v>0.10325333298465618</v>
      </c>
      <c r="F33" s="51">
        <f>'Simulation Output 2'!N15</f>
        <v>0.14365737798044081</v>
      </c>
      <c r="H33" s="20">
        <v>0.1198249132416528</v>
      </c>
      <c r="I33" s="20">
        <v>0.10325333298465618</v>
      </c>
      <c r="J33" s="20">
        <v>0.14365737798044081</v>
      </c>
    </row>
    <row r="34" spans="1:10">
      <c r="A34" s="50">
        <f>'Exposure Means'!V25</f>
        <v>3.2931299855320479</v>
      </c>
      <c r="B34" s="50">
        <f>'Exposure Means'!V48</f>
        <v>3.2910014652846558</v>
      </c>
      <c r="C34" s="50">
        <f>'Exposure Means'!V80</f>
        <v>3.2950991510523227</v>
      </c>
      <c r="D34" s="51">
        <f>'Simulation Output 2'!D20</f>
        <v>0.12244887279913301</v>
      </c>
      <c r="E34" s="51">
        <f>'Simulation Output 2'!H19</f>
        <v>0.10637525740223847</v>
      </c>
      <c r="F34" s="51">
        <f>'Simulation Output 2'!N18</f>
        <v>0.14612067082252897</v>
      </c>
      <c r="H34" s="20">
        <v>0.12244887279913301</v>
      </c>
      <c r="I34" s="20">
        <v>0.10637525740223847</v>
      </c>
      <c r="J34" s="20">
        <v>0.14612067082252897</v>
      </c>
    </row>
    <row r="35" spans="1:10">
      <c r="A35" s="50">
        <f>'Exposure Means'!V26</f>
        <v>4.6675482200297731</v>
      </c>
      <c r="B35" s="50">
        <f>'Exposure Means'!V49</f>
        <v>4.6564552413759266</v>
      </c>
      <c r="C35" s="50">
        <f>'Exposure Means'!V81</f>
        <v>4.6778607102825784</v>
      </c>
      <c r="D35" s="51">
        <f>'Simulation Output 2'!D23</f>
        <v>0.12674756785311797</v>
      </c>
      <c r="E35" s="51">
        <f>'Simulation Output 2'!H22</f>
        <v>0.10490010255307528</v>
      </c>
      <c r="F35" s="51">
        <f>'Simulation Output 2'!N21</f>
        <v>0.15987908550164537</v>
      </c>
      <c r="H35" s="20">
        <v>0.12674756785311797</v>
      </c>
      <c r="I35" s="20">
        <v>0.10490010255307528</v>
      </c>
      <c r="J35" s="20">
        <v>0.15987908550164537</v>
      </c>
    </row>
    <row r="36" spans="1:10">
      <c r="A36" s="50">
        <f>'Exposure Means'!V27</f>
        <v>6.6091462380937225</v>
      </c>
      <c r="B36" s="50">
        <f>'Exposure Means'!V50</f>
        <v>6.5907038682906229</v>
      </c>
      <c r="C36" s="50">
        <f>'Exposure Means'!V82</f>
        <v>6.6263502206997877</v>
      </c>
      <c r="D36" s="51">
        <f>'Simulation Output 2'!D26</f>
        <v>0.13745418042416899</v>
      </c>
      <c r="E36" s="51">
        <f>'Simulation Output 2'!H25</f>
        <v>9.8597654781734351E-2</v>
      </c>
      <c r="F36" s="51">
        <f>'Simulation Output 2'!N24</f>
        <v>0.21000026882585623</v>
      </c>
      <c r="H36" s="20">
        <v>0.13745418042416899</v>
      </c>
      <c r="I36" s="20">
        <v>9.8597654781734351E-2</v>
      </c>
      <c r="J36" s="20">
        <v>0.21000026882585623</v>
      </c>
    </row>
    <row r="37" spans="1:10">
      <c r="A37" s="50">
        <f>'Exposure Means'!V28</f>
        <v>8.5200610857326762</v>
      </c>
      <c r="B37" s="50">
        <f>'Exposure Means'!V51</f>
        <v>8.5127242604924884</v>
      </c>
      <c r="C37" s="50">
        <f>'Exposure Means'!V83</f>
        <v>8.5268498653813811</v>
      </c>
      <c r="D37" s="51">
        <f>'Simulation Output 2'!D29</f>
        <v>0.14218365130065094</v>
      </c>
      <c r="E37" s="51">
        <f>'Simulation Output 2'!H28</f>
        <v>0.11444186281795557</v>
      </c>
      <c r="F37" s="51">
        <f>'Simulation Output 2'!N27</f>
        <v>0.18842934371764372</v>
      </c>
      <c r="H37" s="20">
        <v>0.14218365130065094</v>
      </c>
      <c r="I37" s="20">
        <v>0.11444186281795557</v>
      </c>
      <c r="J37" s="20">
        <v>0.18842934371764372</v>
      </c>
    </row>
    <row r="38" spans="1:10">
      <c r="A38" s="50">
        <f>'Exposure Means'!V29</f>
        <v>11.596999886645644</v>
      </c>
      <c r="B38" s="50">
        <f>'Exposure Means'!V52</f>
        <v>11.349220991883771</v>
      </c>
      <c r="C38" s="50">
        <f>'Exposure Means'!V84</f>
        <v>11.885883187067082</v>
      </c>
      <c r="D38" s="51">
        <f>'Simulation Output 2'!D32</f>
        <v>0.15364900967773024</v>
      </c>
      <c r="E38" s="51">
        <f>'Simulation Output 2'!H31</f>
        <v>0.11893264104187443</v>
      </c>
      <c r="F38" s="51">
        <f>'Simulation Output 2'!N30</f>
        <v>0.21447910246034091</v>
      </c>
      <c r="H38" s="20">
        <v>0.15364900967773024</v>
      </c>
      <c r="I38" s="20">
        <v>0.11893264104187443</v>
      </c>
      <c r="J38" s="20">
        <v>0.21447910246034091</v>
      </c>
    </row>
    <row r="39" spans="1:10" ht="57" customHeight="1">
      <c r="A39" s="57" t="s">
        <v>25</v>
      </c>
      <c r="B39" s="58"/>
      <c r="C39" s="58"/>
      <c r="D39" s="58"/>
      <c r="E39" s="58"/>
      <c r="F39" s="58"/>
    </row>
    <row r="51" spans="1:1">
      <c r="A51" s="49"/>
    </row>
  </sheetData>
  <mergeCells count="2">
    <mergeCell ref="A21:B21"/>
    <mergeCell ref="A39:F39"/>
  </mergeCells>
  <pageMargins left="0.7" right="0.7" top="0.75" bottom="0.75" header="0.3" footer="0.3"/>
  <pageSetup orientation="portrait" verticalDpi="597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93"/>
  <sheetViews>
    <sheetView topLeftCell="A10" zoomScale="80" zoomScaleNormal="80" workbookViewId="0">
      <selection activeCell="V29" sqref="V29"/>
    </sheetView>
  </sheetViews>
  <sheetFormatPr defaultRowHeight="14.45"/>
  <cols>
    <col min="2" max="2" width="11.28515625" customWidth="1"/>
    <col min="3" max="3" width="15.85546875" customWidth="1"/>
    <col min="4" max="4" width="18.42578125" customWidth="1"/>
    <col min="5" max="5" width="3.42578125" customWidth="1"/>
    <col min="6" max="6" width="2.85546875" customWidth="1"/>
    <col min="7" max="7" width="10" bestFit="1" customWidth="1"/>
    <col min="9" max="9" width="5.7109375" customWidth="1"/>
    <col min="13" max="13" width="8.5703125" customWidth="1"/>
    <col min="14" max="14" width="5.42578125" customWidth="1"/>
    <col min="18" max="18" width="11.5703125" customWidth="1"/>
    <col min="19" max="19" width="14.140625" customWidth="1"/>
    <col min="21" max="21" width="3.5703125" customWidth="1"/>
    <col min="22" max="22" width="9.140625" customWidth="1"/>
    <col min="23" max="23" width="11.7109375" customWidth="1"/>
    <col min="26" max="26" width="13.7109375" customWidth="1"/>
  </cols>
  <sheetData>
    <row r="1" spans="1:27">
      <c r="A1" s="22" t="s">
        <v>26</v>
      </c>
      <c r="B1" s="22"/>
    </row>
    <row r="2" spans="1:27">
      <c r="C2" t="s">
        <v>27</v>
      </c>
      <c r="G2" s="59" t="s">
        <v>28</v>
      </c>
      <c r="H2" s="59"/>
      <c r="J2" t="s">
        <v>29</v>
      </c>
      <c r="K2" t="s">
        <v>30</v>
      </c>
      <c r="L2" s="59" t="s">
        <v>31</v>
      </c>
      <c r="M2" s="59"/>
      <c r="Q2" t="s">
        <v>32</v>
      </c>
      <c r="R2" t="s">
        <v>33</v>
      </c>
      <c r="S2" t="s">
        <v>34</v>
      </c>
      <c r="W2" t="s">
        <v>35</v>
      </c>
    </row>
    <row r="3" spans="1:27">
      <c r="C3" t="s">
        <v>36</v>
      </c>
      <c r="D3" s="12">
        <v>1.0323122577586143</v>
      </c>
      <c r="G3" s="13">
        <f>Main!$A22</f>
        <v>0.24855599984056137</v>
      </c>
      <c r="H3" s="13">
        <f>Main!$B22</f>
        <v>1.9818248474915148</v>
      </c>
      <c r="J3" s="14">
        <f>Main!$C22</f>
        <v>162</v>
      </c>
      <c r="K3" s="15">
        <f>J3/SUM(J$3:J$9)</f>
        <v>0.25273010920436817</v>
      </c>
      <c r="L3">
        <f t="shared" ref="L3:L9" si="0">LN(G3)</f>
        <v>-1.3920871073622105</v>
      </c>
      <c r="M3">
        <f t="shared" ref="M3:M9" si="1">LN(H3)</f>
        <v>0.68401806040416613</v>
      </c>
      <c r="O3">
        <f>IF(G3=0,0,_xlfn.NORM.DIST(L3,$D3,$D4,TRUE))</f>
        <v>9.2911091679654555E-6</v>
      </c>
      <c r="P3">
        <f t="shared" ref="P3:P9" si="2">_xlfn.NORM.DIST(M3,$D$3,$D$4,TRUE)</f>
        <v>0.26925842424973701</v>
      </c>
      <c r="Q3" s="15">
        <f t="shared" ref="Q3:Q6" si="3">IF(H3=0,0,P3-O3)</f>
        <v>0.26924913314056903</v>
      </c>
      <c r="R3" s="15">
        <f>Q3*SUM(J$3:J$9)</f>
        <v>172.58869434310475</v>
      </c>
      <c r="S3">
        <f t="shared" ref="S3:S5" si="4">IF(J3=0,0,J3*LN(Q3))</f>
        <v>-212.56314556248185</v>
      </c>
      <c r="W3">
        <f t="shared" ref="W3:W5" si="5">IF(J3=0,0,J3*LN(K3))</f>
        <v>-222.82016571350235</v>
      </c>
    </row>
    <row r="4" spans="1:27">
      <c r="C4" t="s">
        <v>37</v>
      </c>
      <c r="D4" s="12">
        <v>0.56627922370831596</v>
      </c>
      <c r="G4" s="13">
        <f>Main!$A23</f>
        <v>1.9818248474915148</v>
      </c>
      <c r="H4" s="13">
        <f>Main!$B23</f>
        <v>2.7753291468769219</v>
      </c>
      <c r="J4" s="14">
        <f>Main!$C23</f>
        <v>162</v>
      </c>
      <c r="K4" s="15">
        <f t="shared" ref="K4:K9" si="6">J4/SUM(J$3:J$9)</f>
        <v>0.25273010920436817</v>
      </c>
      <c r="L4">
        <f t="shared" si="0"/>
        <v>0.68401806040416613</v>
      </c>
      <c r="M4">
        <f t="shared" si="1"/>
        <v>1.0207693516517906</v>
      </c>
      <c r="O4">
        <f t="shared" ref="O4:O9" si="7">_xlfn.NORM.DIST(L4,$D$3,$D$4,TRUE)</f>
        <v>0.26925842424973701</v>
      </c>
      <c r="P4">
        <f t="shared" si="2"/>
        <v>0.49186861495136824</v>
      </c>
      <c r="Q4" s="15">
        <f t="shared" si="3"/>
        <v>0.22261019070163124</v>
      </c>
      <c r="R4" s="15">
        <f t="shared" ref="R4:R9" si="8">Q4*SUM(J$3:J$9)</f>
        <v>142.69313223974564</v>
      </c>
      <c r="S4">
        <f t="shared" si="4"/>
        <v>-243.37795585896387</v>
      </c>
      <c r="W4">
        <f t="shared" si="5"/>
        <v>-222.82016571350235</v>
      </c>
    </row>
    <row r="5" spans="1:27">
      <c r="G5" s="13">
        <f>Main!$A24</f>
        <v>2.7753291468769219</v>
      </c>
      <c r="H5" s="13">
        <f>Main!$B24</f>
        <v>3.907342425991589</v>
      </c>
      <c r="J5" s="14">
        <f>Main!$C24</f>
        <v>157</v>
      </c>
      <c r="K5" s="15">
        <f t="shared" si="6"/>
        <v>0.24492979719188768</v>
      </c>
      <c r="L5">
        <f t="shared" si="0"/>
        <v>1.0207693516517906</v>
      </c>
      <c r="M5">
        <f t="shared" si="1"/>
        <v>1.362857456458558</v>
      </c>
      <c r="O5">
        <f t="shared" si="7"/>
        <v>0.49186861495136824</v>
      </c>
      <c r="P5">
        <f t="shared" si="2"/>
        <v>0.72029367895159802</v>
      </c>
      <c r="Q5" s="15">
        <f t="shared" si="3"/>
        <v>0.22842506400022977</v>
      </c>
      <c r="R5" s="15">
        <f t="shared" si="8"/>
        <v>146.42046602414729</v>
      </c>
      <c r="S5">
        <f t="shared" si="4"/>
        <v>-231.81788997696842</v>
      </c>
      <c r="W5">
        <f t="shared" si="5"/>
        <v>-220.86503329686082</v>
      </c>
    </row>
    <row r="6" spans="1:27">
      <c r="G6" s="13">
        <f>Main!$A25</f>
        <v>3.907342425991589</v>
      </c>
      <c r="H6" s="13">
        <f>Main!$B25</f>
        <v>5.7281300882078314</v>
      </c>
      <c r="J6" s="14">
        <f>Main!$C25</f>
        <v>96</v>
      </c>
      <c r="K6" s="15">
        <f t="shared" si="6"/>
        <v>0.14976599063962559</v>
      </c>
      <c r="L6">
        <f t="shared" si="0"/>
        <v>1.362857456458558</v>
      </c>
      <c r="M6">
        <f t="shared" si="1"/>
        <v>1.7453891403305934</v>
      </c>
      <c r="O6">
        <f t="shared" si="7"/>
        <v>0.72029367895159802</v>
      </c>
      <c r="P6">
        <f t="shared" si="2"/>
        <v>0.8960267150424327</v>
      </c>
      <c r="Q6" s="15">
        <f t="shared" si="3"/>
        <v>0.17573303609083468</v>
      </c>
      <c r="R6" s="15">
        <f t="shared" si="8"/>
        <v>112.64487613422503</v>
      </c>
      <c r="S6">
        <f>IF(J6=0,0,J6*LN(Q6))</f>
        <v>-166.92377048678418</v>
      </c>
      <c r="W6">
        <f>IF(J6=0,0,J6*LN(K6))</f>
        <v>-182.27340148347204</v>
      </c>
    </row>
    <row r="7" spans="1:27">
      <c r="G7" s="13">
        <f>Main!$A26</f>
        <v>5.7281300882078314</v>
      </c>
      <c r="H7" s="13">
        <f>Main!$B26</f>
        <v>7.9238580835344816</v>
      </c>
      <c r="J7" s="14">
        <f>Main!$C26</f>
        <v>32</v>
      </c>
      <c r="K7" s="15">
        <f t="shared" si="6"/>
        <v>4.9921996879875197E-2</v>
      </c>
      <c r="L7">
        <f t="shared" si="0"/>
        <v>1.7453891403305934</v>
      </c>
      <c r="M7">
        <f t="shared" si="1"/>
        <v>2.0698782189755809</v>
      </c>
      <c r="O7">
        <f t="shared" si="7"/>
        <v>0.8960267150424327</v>
      </c>
      <c r="P7">
        <f t="shared" si="2"/>
        <v>0.96654302090770294</v>
      </c>
      <c r="Q7" s="15">
        <f>IF(H7=0,0,P7-O7)</f>
        <v>7.0516305865270246E-2</v>
      </c>
      <c r="R7" s="15">
        <f t="shared" si="8"/>
        <v>45.200952059638226</v>
      </c>
      <c r="S7">
        <f t="shared" ref="S7:S8" si="9">IF(J7=0,0,J7*LN(Q7))</f>
        <v>-84.861161825215348</v>
      </c>
      <c r="W7">
        <f t="shared" ref="W7:W8" si="10">IF(J7=0,0,J7*LN(K7))</f>
        <v>-95.913393731870187</v>
      </c>
    </row>
    <row r="8" spans="1:27">
      <c r="G8" s="13">
        <f>Main!$A27</f>
        <v>7.9238580835344816</v>
      </c>
      <c r="H8" s="13">
        <f>Main!$B27</f>
        <v>9.2737272232223091</v>
      </c>
      <c r="J8" s="14">
        <f>Main!$C27</f>
        <v>13</v>
      </c>
      <c r="K8" s="15">
        <f t="shared" si="6"/>
        <v>2.0280811232449299E-2</v>
      </c>
      <c r="L8">
        <f t="shared" si="0"/>
        <v>2.0698782189755809</v>
      </c>
      <c r="M8">
        <f t="shared" si="1"/>
        <v>2.2271853724703075</v>
      </c>
      <c r="O8">
        <f t="shared" si="7"/>
        <v>0.96654302090770294</v>
      </c>
      <c r="P8">
        <f t="shared" si="2"/>
        <v>0.98257264366255481</v>
      </c>
      <c r="Q8" s="15">
        <f>IF(H8=0,0,P8-O8)</f>
        <v>1.6029622754851869E-2</v>
      </c>
      <c r="R8" s="15">
        <f t="shared" si="8"/>
        <v>10.274988185860048</v>
      </c>
      <c r="S8">
        <f t="shared" si="9"/>
        <v>-53.733119002337773</v>
      </c>
      <c r="W8">
        <f t="shared" si="10"/>
        <v>-50.675041292968729</v>
      </c>
    </row>
    <row r="9" spans="1:27">
      <c r="G9" s="13">
        <f>Main!$A28</f>
        <v>9.2737272232223091</v>
      </c>
      <c r="H9" s="13">
        <f>Main!$B28</f>
        <v>56.968716159252999</v>
      </c>
      <c r="J9" s="14">
        <f>Main!$C28</f>
        <v>19</v>
      </c>
      <c r="K9" s="15">
        <f t="shared" si="6"/>
        <v>2.9641185647425898E-2</v>
      </c>
      <c r="L9">
        <f t="shared" si="0"/>
        <v>2.2271853724703075</v>
      </c>
      <c r="M9">
        <f t="shared" si="1"/>
        <v>4.0425022778557738</v>
      </c>
      <c r="O9">
        <f t="shared" si="7"/>
        <v>0.98257264366255481</v>
      </c>
      <c r="P9">
        <f t="shared" si="2"/>
        <v>0.99999994688603444</v>
      </c>
      <c r="Q9" s="15">
        <f>IF(H9=0,0,P9-O9)</f>
        <v>1.7427303223479629E-2</v>
      </c>
      <c r="R9" s="15">
        <f t="shared" si="8"/>
        <v>11.170901366250442</v>
      </c>
      <c r="S9">
        <f t="shared" ref="S9" si="11">IF(J9=0,0,J9*LN(Q9))</f>
        <v>-76.944625884535924</v>
      </c>
      <c r="W9">
        <f t="shared" ref="W9" si="12">IF(J9=0,0,J9*LN(K9))</f>
        <v>-66.853219077330365</v>
      </c>
    </row>
    <row r="10" spans="1:27">
      <c r="F10" s="37" t="s">
        <v>38</v>
      </c>
      <c r="G10">
        <f>COUNTIF(G3:G9,"&lt;&gt;0")</f>
        <v>7</v>
      </c>
      <c r="H10">
        <f>COUNTIF(H3:H9,"&lt;&gt;0")</f>
        <v>7</v>
      </c>
      <c r="J10">
        <f>COUNTIF(J3:J9,"&lt;&gt;0")</f>
        <v>7</v>
      </c>
    </row>
    <row r="11" spans="1:27">
      <c r="G11" t="s">
        <v>39</v>
      </c>
      <c r="S11" t="s">
        <v>40</v>
      </c>
      <c r="Y11" t="s">
        <v>41</v>
      </c>
      <c r="Z11" t="s">
        <v>42</v>
      </c>
    </row>
    <row r="12" spans="1:27">
      <c r="G12" t="s">
        <v>43</v>
      </c>
      <c r="J12" s="16">
        <f>SUM(J3:J9)</f>
        <v>641</v>
      </c>
      <c r="Q12" s="16">
        <f>SUM(Q3:Q9)</f>
        <v>0.99999065577686652</v>
      </c>
      <c r="R12" s="16">
        <f>SUM(R3:R9)</f>
        <v>640.99401035297137</v>
      </c>
      <c r="S12" s="16">
        <f>SUM(S3:S9)</f>
        <v>-1070.2216685972874</v>
      </c>
      <c r="W12" s="17">
        <f>SUM(W3:W9)</f>
        <v>-1062.2204203095068</v>
      </c>
      <c r="Y12">
        <f>2*(W12-S12)</f>
        <v>16.002496575561054</v>
      </c>
      <c r="Z12">
        <f>W14-S14</f>
        <v>4</v>
      </c>
      <c r="AA12" s="17">
        <f>_xlfn.CHISQ.DIST.RT(Y12,Z12)</f>
        <v>3.0158154488152053E-3</v>
      </c>
    </row>
    <row r="13" spans="1:27">
      <c r="G13" t="s">
        <v>44</v>
      </c>
      <c r="S13" t="s">
        <v>45</v>
      </c>
      <c r="W13" t="s">
        <v>46</v>
      </c>
    </row>
    <row r="14" spans="1:27">
      <c r="G14" t="s">
        <v>47</v>
      </c>
      <c r="S14">
        <v>2</v>
      </c>
      <c r="W14">
        <f>COUNTIF(J3:J9, "&gt;0")-1</f>
        <v>6</v>
      </c>
    </row>
    <row r="15" spans="1:27">
      <c r="O15" t="s">
        <v>48</v>
      </c>
    </row>
    <row r="16" spans="1:27">
      <c r="A16" s="27"/>
      <c r="B16" s="27" t="s">
        <v>49</v>
      </c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</row>
    <row r="17" spans="1:34">
      <c r="A17" s="29"/>
      <c r="B17" s="28" t="s">
        <v>50</v>
      </c>
      <c r="C17" s="28"/>
      <c r="D17" s="28"/>
      <c r="E17" s="28"/>
      <c r="F17" s="28"/>
      <c r="G17" s="27"/>
      <c r="H17" s="27"/>
      <c r="I17" s="27"/>
      <c r="J17" s="27"/>
      <c r="K17" s="27"/>
      <c r="L17" s="27"/>
      <c r="M17" s="27"/>
      <c r="N17" s="27"/>
      <c r="O17" s="27"/>
    </row>
    <row r="18" spans="1:34">
      <c r="A18" s="27"/>
      <c r="B18" s="12">
        <v>1.0323133701155276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R18" s="18" t="s">
        <v>51</v>
      </c>
      <c r="S18" s="18"/>
      <c r="T18" s="18"/>
      <c r="U18" s="18"/>
      <c r="V18" s="18"/>
      <c r="W18" s="18"/>
    </row>
    <row r="19" spans="1:34">
      <c r="A19" s="27"/>
      <c r="B19" s="12">
        <v>0.56627922237059081</v>
      </c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R19" s="18" t="s">
        <v>52</v>
      </c>
      <c r="S19" s="18"/>
      <c r="T19" s="18"/>
      <c r="U19" s="18"/>
      <c r="V19" s="18"/>
      <c r="W19" s="18"/>
    </row>
    <row r="20" spans="1:34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</row>
    <row r="21" spans="1:34">
      <c r="A21" s="27"/>
      <c r="B21" s="27">
        <v>-1070.2216685962353</v>
      </c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S21">
        <v>17.899999999999999</v>
      </c>
      <c r="T21" t="s">
        <v>53</v>
      </c>
      <c r="W21" s="60" t="s">
        <v>54</v>
      </c>
      <c r="X21" s="60"/>
    </row>
    <row r="22" spans="1:34">
      <c r="M22" s="59"/>
      <c r="N22" s="59"/>
      <c r="R22" t="s">
        <v>55</v>
      </c>
      <c r="S22" t="s">
        <v>56</v>
      </c>
      <c r="V22" t="s">
        <v>57</v>
      </c>
      <c r="W22" s="2" t="s">
        <v>58</v>
      </c>
      <c r="X22" s="2" t="s">
        <v>59</v>
      </c>
      <c r="Y22" s="59" t="s">
        <v>60</v>
      </c>
      <c r="Z22" s="59"/>
      <c r="AA22" s="59" t="s">
        <v>61</v>
      </c>
      <c r="AB22" s="59"/>
      <c r="AC22" s="59" t="s">
        <v>62</v>
      </c>
      <c r="AD22" s="59"/>
      <c r="AE22" s="59" t="s">
        <v>63</v>
      </c>
      <c r="AF22" s="59"/>
      <c r="AG22" s="59" t="s">
        <v>64</v>
      </c>
      <c r="AH22" s="59"/>
    </row>
    <row r="23" spans="1:34">
      <c r="M23" t="s">
        <v>65</v>
      </c>
      <c r="N23" t="s">
        <v>66</v>
      </c>
      <c r="V23" s="12">
        <f t="shared" ref="V23:V28" si="13">$R$25*AH23/AG23</f>
        <v>1.4533860967166097</v>
      </c>
      <c r="W23">
        <f t="shared" ref="W23:W29" si="14">$G3</f>
        <v>0.24855599984056137</v>
      </c>
      <c r="X23">
        <f t="shared" ref="X23:X29" si="15">$H3</f>
        <v>1.9818248474915148</v>
      </c>
      <c r="Y23">
        <f t="shared" ref="Y23:Y28" si="16">(LN(W23)-M$24)/N$24</f>
        <v>-4.2812790291766127</v>
      </c>
      <c r="Z23">
        <f t="shared" ref="Z23:Z28" si="17">(LN(X23)-M$24)/N$24</f>
        <v>-0.61505734763430175</v>
      </c>
      <c r="AA23">
        <f t="shared" ref="AA23:AA28" si="18">Y23-N$24</f>
        <v>-4.8475582528849284</v>
      </c>
      <c r="AB23">
        <f t="shared" ref="AB23:AB28" si="19">Z23-N$24</f>
        <v>-1.1813365713426176</v>
      </c>
      <c r="AC23">
        <f t="shared" ref="AC23:AF28" si="20">_xlfn.NORM.S.DIST(Y23,TRUE)</f>
        <v>9.2911091679654555E-6</v>
      </c>
      <c r="AD23">
        <f t="shared" si="20"/>
        <v>0.26925842424973701</v>
      </c>
      <c r="AE23">
        <f t="shared" si="20"/>
        <v>6.2495168462346306E-7</v>
      </c>
      <c r="AF23">
        <f t="shared" si="20"/>
        <v>0.11873452227726888</v>
      </c>
      <c r="AG23">
        <f t="shared" ref="AG23:AG28" si="21">AD23-AC23</f>
        <v>0.26924913314056903</v>
      </c>
      <c r="AH23">
        <f t="shared" ref="AH23:AH28" si="22">AF23-AE23</f>
        <v>0.11873389732558426</v>
      </c>
    </row>
    <row r="24" spans="1:34">
      <c r="M24">
        <f>D3</f>
        <v>1.0323122577586143</v>
      </c>
      <c r="N24">
        <f>D4</f>
        <v>0.56627922370831596</v>
      </c>
      <c r="R24" t="s">
        <v>67</v>
      </c>
      <c r="V24" s="12">
        <f t="shared" si="13"/>
        <v>2.3685503881752989</v>
      </c>
      <c r="W24">
        <f t="shared" si="14"/>
        <v>1.9818248474915148</v>
      </c>
      <c r="X24">
        <f t="shared" si="15"/>
        <v>2.7753291468769219</v>
      </c>
      <c r="Y24">
        <f t="shared" si="16"/>
        <v>-0.61505734763430175</v>
      </c>
      <c r="Z24">
        <f t="shared" si="17"/>
        <v>-2.038377115662883E-2</v>
      </c>
      <c r="AA24">
        <f t="shared" si="18"/>
        <v>-1.1813365713426176</v>
      </c>
      <c r="AB24">
        <f t="shared" si="19"/>
        <v>-0.58666299486494478</v>
      </c>
      <c r="AC24">
        <f t="shared" si="20"/>
        <v>0.26925842424973701</v>
      </c>
      <c r="AD24">
        <f t="shared" si="20"/>
        <v>0.49186861495136824</v>
      </c>
      <c r="AE24">
        <f t="shared" si="20"/>
        <v>0.11873452227726888</v>
      </c>
      <c r="AF24">
        <f t="shared" si="20"/>
        <v>0.27871503274175191</v>
      </c>
      <c r="AG24">
        <f t="shared" si="21"/>
        <v>0.22261019070163124</v>
      </c>
      <c r="AH24">
        <f t="shared" si="22"/>
        <v>0.15998051046448303</v>
      </c>
    </row>
    <row r="25" spans="1:34">
      <c r="R25" s="19">
        <f>EXP(M24+(N24^2)/2)</f>
        <v>3.2957980448198576</v>
      </c>
      <c r="V25" s="12">
        <f t="shared" si="13"/>
        <v>3.2931299855320479</v>
      </c>
      <c r="W25">
        <f t="shared" si="14"/>
        <v>2.7753291468769219</v>
      </c>
      <c r="X25">
        <f t="shared" si="15"/>
        <v>3.907342425991589</v>
      </c>
      <c r="Y25">
        <f t="shared" si="16"/>
        <v>-2.038377115662883E-2</v>
      </c>
      <c r="Z25">
        <f t="shared" si="17"/>
        <v>0.5837141552454409</v>
      </c>
      <c r="AA25">
        <f t="shared" si="18"/>
        <v>-0.58666299486494478</v>
      </c>
      <c r="AB25">
        <f t="shared" si="19"/>
        <v>1.7434931537124942E-2</v>
      </c>
      <c r="AC25">
        <f t="shared" si="20"/>
        <v>0.49186861495136824</v>
      </c>
      <c r="AD25">
        <f t="shared" si="20"/>
        <v>0.72029367895159802</v>
      </c>
      <c r="AE25">
        <f t="shared" si="20"/>
        <v>0.27871503274175191</v>
      </c>
      <c r="AF25">
        <f t="shared" si="20"/>
        <v>0.50695517897539333</v>
      </c>
      <c r="AG25">
        <f t="shared" si="21"/>
        <v>0.22842506400022977</v>
      </c>
      <c r="AH25">
        <f t="shared" si="22"/>
        <v>0.22824014623364142</v>
      </c>
    </row>
    <row r="26" spans="1:34">
      <c r="V26" s="12">
        <f t="shared" si="13"/>
        <v>4.6675482200297731</v>
      </c>
      <c r="W26">
        <f t="shared" si="14"/>
        <v>3.907342425991589</v>
      </c>
      <c r="X26">
        <f t="shared" si="15"/>
        <v>5.7281300882078314</v>
      </c>
      <c r="Y26">
        <f t="shared" si="16"/>
        <v>0.5837141552454409</v>
      </c>
      <c r="Z26">
        <f t="shared" si="17"/>
        <v>1.25923193491428</v>
      </c>
      <c r="AA26">
        <f t="shared" si="18"/>
        <v>1.7434931537124942E-2</v>
      </c>
      <c r="AB26">
        <f t="shared" si="19"/>
        <v>0.69295271120596402</v>
      </c>
      <c r="AC26">
        <f t="shared" si="20"/>
        <v>0.72029367895159802</v>
      </c>
      <c r="AD26">
        <f t="shared" si="20"/>
        <v>0.8960267150424327</v>
      </c>
      <c r="AE26">
        <f t="shared" si="20"/>
        <v>0.50695517897539333</v>
      </c>
      <c r="AF26">
        <f t="shared" si="20"/>
        <v>0.7558303857240023</v>
      </c>
      <c r="AG26">
        <f t="shared" si="21"/>
        <v>0.17573303609083468</v>
      </c>
      <c r="AH26">
        <f t="shared" si="22"/>
        <v>0.24887520674860897</v>
      </c>
    </row>
    <row r="27" spans="1:34">
      <c r="V27" s="12">
        <f t="shared" si="13"/>
        <v>6.6091462380937225</v>
      </c>
      <c r="W27">
        <f t="shared" si="14"/>
        <v>5.7281300882078314</v>
      </c>
      <c r="X27">
        <f t="shared" si="15"/>
        <v>7.9238580835344816</v>
      </c>
      <c r="Y27">
        <f t="shared" si="16"/>
        <v>1.25923193491428</v>
      </c>
      <c r="Z27">
        <f t="shared" si="17"/>
        <v>1.8322515073436723</v>
      </c>
      <c r="AA27">
        <f t="shared" si="18"/>
        <v>0.69295271120596402</v>
      </c>
      <c r="AB27">
        <f t="shared" si="19"/>
        <v>1.2659722836353562</v>
      </c>
      <c r="AC27">
        <f t="shared" si="20"/>
        <v>0.8960267150424327</v>
      </c>
      <c r="AD27">
        <f t="shared" si="20"/>
        <v>0.96654302090770294</v>
      </c>
      <c r="AE27">
        <f t="shared" si="20"/>
        <v>0.7558303857240023</v>
      </c>
      <c r="AF27">
        <f t="shared" si="20"/>
        <v>0.89723849729389393</v>
      </c>
      <c r="AG27">
        <f t="shared" si="21"/>
        <v>7.0516305865270246E-2</v>
      </c>
      <c r="AH27">
        <f t="shared" si="22"/>
        <v>0.14140811156989164</v>
      </c>
    </row>
    <row r="28" spans="1:34">
      <c r="V28" s="12">
        <f t="shared" si="13"/>
        <v>8.5200610857326762</v>
      </c>
      <c r="W28">
        <f t="shared" si="14"/>
        <v>7.9238580835344816</v>
      </c>
      <c r="X28">
        <f t="shared" si="15"/>
        <v>9.2737272232223091</v>
      </c>
      <c r="Y28">
        <f t="shared" si="16"/>
        <v>1.8322515073436723</v>
      </c>
      <c r="Z28">
        <f t="shared" si="17"/>
        <v>2.110042298368267</v>
      </c>
      <c r="AA28">
        <f t="shared" si="18"/>
        <v>1.2659722836353562</v>
      </c>
      <c r="AB28">
        <f t="shared" si="19"/>
        <v>1.5437630746599509</v>
      </c>
      <c r="AC28">
        <f t="shared" si="20"/>
        <v>0.96654302090770294</v>
      </c>
      <c r="AD28">
        <f t="shared" si="20"/>
        <v>0.98257264366255481</v>
      </c>
      <c r="AE28">
        <f t="shared" si="20"/>
        <v>0.89723849729389393</v>
      </c>
      <c r="AF28">
        <f t="shared" si="20"/>
        <v>0.93867713012130471</v>
      </c>
      <c r="AG28">
        <f t="shared" si="21"/>
        <v>1.6029622754851869E-2</v>
      </c>
      <c r="AH28">
        <f t="shared" si="22"/>
        <v>4.1438632827410782E-2</v>
      </c>
    </row>
    <row r="29" spans="1:34">
      <c r="V29" s="12">
        <f t="shared" ref="V29" si="23">$R$25*AH29/AG29</f>
        <v>11.596999886645644</v>
      </c>
      <c r="W29">
        <f t="shared" si="14"/>
        <v>9.2737272232223091</v>
      </c>
      <c r="X29">
        <f t="shared" si="15"/>
        <v>56.968716159252999</v>
      </c>
      <c r="Y29">
        <f t="shared" ref="Y29" si="24">(LN(W29)-M$24)/N$24</f>
        <v>2.110042298368267</v>
      </c>
      <c r="Z29">
        <f t="shared" ref="Z29" si="25">(LN(X29)-M$24)/N$24</f>
        <v>5.3157345247186294</v>
      </c>
      <c r="AA29">
        <f t="shared" ref="AA29" si="26">Y29-N$24</f>
        <v>1.5437630746599509</v>
      </c>
      <c r="AB29">
        <f t="shared" ref="AB29" si="27">Z29-N$24</f>
        <v>4.7494553010103138</v>
      </c>
      <c r="AC29">
        <f t="shared" ref="AC29" si="28">_xlfn.NORM.S.DIST(Y29,TRUE)</f>
        <v>0.98257264366255481</v>
      </c>
      <c r="AD29">
        <f t="shared" ref="AD29" si="29">_xlfn.NORM.S.DIST(Z29,TRUE)</f>
        <v>0.99999994688603444</v>
      </c>
      <c r="AE29">
        <f t="shared" ref="AE29" si="30">_xlfn.NORM.S.DIST(AA29,TRUE)</f>
        <v>0.93867713012130471</v>
      </c>
      <c r="AF29">
        <f t="shared" ref="AF29" si="31">_xlfn.NORM.S.DIST(AB29,TRUE)</f>
        <v>0.99999898017364286</v>
      </c>
      <c r="AG29">
        <f t="shared" ref="AG29" si="32">AD29-AC29</f>
        <v>1.7427303223479629E-2</v>
      </c>
      <c r="AH29">
        <f t="shared" ref="AH29" si="33">AF29-AE29</f>
        <v>6.1321850052338145E-2</v>
      </c>
    </row>
    <row r="30" spans="1:34" ht="6.75" customHeight="1"/>
    <row r="31" spans="1:34" ht="7.5" customHeight="1"/>
    <row r="32" spans="1:34">
      <c r="A32" s="22" t="s">
        <v>68</v>
      </c>
      <c r="B32" s="22"/>
    </row>
    <row r="33" spans="3:34">
      <c r="C33" t="s">
        <v>27</v>
      </c>
      <c r="G33" s="59" t="s">
        <v>28</v>
      </c>
      <c r="H33" s="59"/>
      <c r="J33" t="s">
        <v>29</v>
      </c>
      <c r="K33" t="s">
        <v>30</v>
      </c>
      <c r="L33" s="59" t="s">
        <v>31</v>
      </c>
      <c r="M33" s="59"/>
      <c r="Q33" t="s">
        <v>32</v>
      </c>
      <c r="R33" t="s">
        <v>33</v>
      </c>
      <c r="S33" t="s">
        <v>34</v>
      </c>
    </row>
    <row r="34" spans="3:34">
      <c r="C34" t="s">
        <v>36</v>
      </c>
      <c r="D34" s="12">
        <v>1.030148023962596</v>
      </c>
      <c r="G34">
        <f t="shared" ref="G34:H40" si="34">G3</f>
        <v>0.24855599984056137</v>
      </c>
      <c r="H34">
        <f t="shared" si="34"/>
        <v>1.9818248474915148</v>
      </c>
      <c r="J34">
        <f t="shared" ref="J34:J40" si="35">J3</f>
        <v>162</v>
      </c>
      <c r="K34">
        <f t="shared" ref="K34:K40" si="36">J34/SUM(J$34:J$40)</f>
        <v>0.25273010920436817</v>
      </c>
      <c r="L34">
        <f t="shared" ref="L34:L40" si="37">LN(G34)</f>
        <v>-1.3920871073622105</v>
      </c>
      <c r="M34">
        <f t="shared" ref="M34:M39" si="38">LN(H34)</f>
        <v>0.68401806040416613</v>
      </c>
      <c r="O34">
        <f>IF(G34=0,0,_xlfn.NORM.DIST(L34,$D34,$D35,TRUE))</f>
        <v>2.9940482279135976E-6</v>
      </c>
      <c r="P34">
        <f t="shared" ref="P34:P39" si="39">_xlfn.NORM.DIST(M34,$D$34,$D$35,TRUE)</f>
        <v>0.25885896921273788</v>
      </c>
      <c r="Q34" s="15">
        <f t="shared" ref="Q34:Q36" si="40">P34-O34</f>
        <v>0.25885597516450998</v>
      </c>
      <c r="R34" s="15">
        <f t="shared" ref="R34:R40" si="41">Q34*SUM(J$34:J$40)</f>
        <v>165.92668008045089</v>
      </c>
      <c r="S34">
        <f t="shared" ref="S34:S39" si="42">IF(J34=0,0,J34*LN(Q34))</f>
        <v>-218.94031928856995</v>
      </c>
    </row>
    <row r="35" spans="3:34">
      <c r="C35" t="s">
        <v>37</v>
      </c>
      <c r="D35" s="12">
        <v>0.53508664359310498</v>
      </c>
      <c r="G35">
        <f t="shared" si="34"/>
        <v>1.9818248474915148</v>
      </c>
      <c r="H35">
        <f t="shared" si="34"/>
        <v>2.7753291468769219</v>
      </c>
      <c r="J35">
        <f t="shared" si="35"/>
        <v>162</v>
      </c>
      <c r="K35">
        <f t="shared" si="36"/>
        <v>0.25273010920436817</v>
      </c>
      <c r="L35">
        <f t="shared" si="37"/>
        <v>0.68401806040416613</v>
      </c>
      <c r="M35">
        <f t="shared" si="38"/>
        <v>1.0207693516517906</v>
      </c>
      <c r="O35">
        <f t="shared" ref="O35:O40" si="43">_xlfn.NORM.DIST(L35,$D$34,$D$35,TRUE)</f>
        <v>0.25885896921273788</v>
      </c>
      <c r="P35">
        <f t="shared" si="39"/>
        <v>0.4930079410516634</v>
      </c>
      <c r="Q35" s="15">
        <f t="shared" si="40"/>
        <v>0.23414897183892552</v>
      </c>
      <c r="R35" s="15">
        <f t="shared" si="41"/>
        <v>150.08949094875126</v>
      </c>
      <c r="S35">
        <f t="shared" si="42"/>
        <v>-235.19123297250934</v>
      </c>
    </row>
    <row r="36" spans="3:34">
      <c r="G36">
        <f t="shared" si="34"/>
        <v>2.7753291468769219</v>
      </c>
      <c r="H36">
        <f t="shared" si="34"/>
        <v>3.907342425991589</v>
      </c>
      <c r="J36">
        <f t="shared" si="35"/>
        <v>157</v>
      </c>
      <c r="K36">
        <f t="shared" si="36"/>
        <v>0.24492979719188768</v>
      </c>
      <c r="L36">
        <f t="shared" si="37"/>
        <v>1.0207693516517906</v>
      </c>
      <c r="M36">
        <f t="shared" si="38"/>
        <v>1.362857456458558</v>
      </c>
      <c r="O36">
        <f t="shared" si="43"/>
        <v>0.4930079410516634</v>
      </c>
      <c r="P36">
        <f t="shared" si="39"/>
        <v>0.73295873332447825</v>
      </c>
      <c r="Q36" s="15">
        <f t="shared" si="40"/>
        <v>0.23995079227281485</v>
      </c>
      <c r="R36" s="15">
        <f t="shared" si="41"/>
        <v>153.80845784687432</v>
      </c>
      <c r="S36">
        <f t="shared" si="42"/>
        <v>-224.0894611908198</v>
      </c>
    </row>
    <row r="37" spans="3:34">
      <c r="G37">
        <f t="shared" si="34"/>
        <v>3.907342425991589</v>
      </c>
      <c r="H37">
        <f t="shared" si="34"/>
        <v>5.7281300882078314</v>
      </c>
      <c r="J37">
        <f t="shared" si="35"/>
        <v>96</v>
      </c>
      <c r="K37">
        <f t="shared" si="36"/>
        <v>0.14976599063962559</v>
      </c>
      <c r="L37">
        <f t="shared" si="37"/>
        <v>1.362857456458558</v>
      </c>
      <c r="M37">
        <f t="shared" si="38"/>
        <v>1.7453891403305934</v>
      </c>
      <c r="O37">
        <f t="shared" si="43"/>
        <v>0.73295873332447825</v>
      </c>
      <c r="P37">
        <f t="shared" si="39"/>
        <v>0.90933690170207182</v>
      </c>
      <c r="Q37" s="15">
        <f t="shared" ref="Q37:Q39" si="44">IF(H37=0,0,P37-O37)</f>
        <v>0.17637816837759357</v>
      </c>
      <c r="R37" s="15">
        <f t="shared" si="41"/>
        <v>113.05840593003748</v>
      </c>
      <c r="S37">
        <f t="shared" si="42"/>
        <v>-166.57199088963654</v>
      </c>
      <c r="V37" t="s">
        <v>69</v>
      </c>
      <c r="W37" s="13">
        <v>0.95</v>
      </c>
    </row>
    <row r="38" spans="3:34">
      <c r="G38">
        <f t="shared" si="34"/>
        <v>5.7281300882078314</v>
      </c>
      <c r="H38">
        <f t="shared" si="34"/>
        <v>7.9238580835344816</v>
      </c>
      <c r="J38">
        <f t="shared" si="35"/>
        <v>32</v>
      </c>
      <c r="K38">
        <f t="shared" si="36"/>
        <v>4.9921996879875197E-2</v>
      </c>
      <c r="L38">
        <f t="shared" si="37"/>
        <v>1.7453891403305934</v>
      </c>
      <c r="M38">
        <f t="shared" si="38"/>
        <v>2.0698782189755809</v>
      </c>
      <c r="O38">
        <f t="shared" si="43"/>
        <v>0.90933690170207182</v>
      </c>
      <c r="P38">
        <f t="shared" si="39"/>
        <v>0.97399833825570747</v>
      </c>
      <c r="Q38" s="15">
        <f t="shared" si="44"/>
        <v>6.4661436553635654E-2</v>
      </c>
      <c r="R38" s="15">
        <f t="shared" si="41"/>
        <v>41.447980830880454</v>
      </c>
      <c r="S38">
        <f t="shared" si="42"/>
        <v>-87.63488927661713</v>
      </c>
    </row>
    <row r="39" spans="3:34">
      <c r="G39">
        <f t="shared" si="34"/>
        <v>7.9238580835344816</v>
      </c>
      <c r="H39">
        <f t="shared" si="34"/>
        <v>9.2737272232223091</v>
      </c>
      <c r="J39">
        <f t="shared" si="35"/>
        <v>13</v>
      </c>
      <c r="K39">
        <f t="shared" si="36"/>
        <v>2.0280811232449299E-2</v>
      </c>
      <c r="L39">
        <f t="shared" si="37"/>
        <v>2.0698782189755809</v>
      </c>
      <c r="M39">
        <f t="shared" si="38"/>
        <v>2.2271853724703075</v>
      </c>
      <c r="O39">
        <f t="shared" si="43"/>
        <v>0.97399833825570747</v>
      </c>
      <c r="P39">
        <f t="shared" si="39"/>
        <v>0.98735979332364276</v>
      </c>
      <c r="Q39" s="15">
        <f t="shared" si="44"/>
        <v>1.3361455067935291E-2</v>
      </c>
      <c r="R39" s="15">
        <f t="shared" si="41"/>
        <v>8.564692698546521</v>
      </c>
      <c r="S39">
        <f t="shared" si="42"/>
        <v>-56.099955658936054</v>
      </c>
    </row>
    <row r="40" spans="3:34">
      <c r="G40">
        <f t="shared" si="34"/>
        <v>9.2737272232223091</v>
      </c>
      <c r="H40">
        <f t="shared" si="34"/>
        <v>56.968716159252999</v>
      </c>
      <c r="J40">
        <f t="shared" si="35"/>
        <v>19</v>
      </c>
      <c r="K40">
        <f t="shared" si="36"/>
        <v>2.9641185647425898E-2</v>
      </c>
      <c r="L40">
        <f t="shared" si="37"/>
        <v>2.2271853724703075</v>
      </c>
      <c r="M40">
        <f t="shared" ref="M40" si="45">LN(H40)</f>
        <v>4.0425022778557738</v>
      </c>
      <c r="O40">
        <f t="shared" si="43"/>
        <v>0.98735979332364276</v>
      </c>
      <c r="P40">
        <f t="shared" ref="P40" si="46">_xlfn.NORM.DIST(M40,$D$34,$D$35,TRUE)</f>
        <v>0.99999999097158132</v>
      </c>
      <c r="Q40" s="15">
        <f t="shared" ref="Q40" si="47">IF(H40=0,0,P40-O40)</f>
        <v>1.2640197647938556E-2</v>
      </c>
      <c r="R40" s="15">
        <f t="shared" si="41"/>
        <v>8.102366692328614</v>
      </c>
      <c r="S40">
        <f t="shared" ref="S40" si="48">IF(J40=0,0,J40*LN(Q40))</f>
        <v>-83.046591819951885</v>
      </c>
      <c r="Z40">
        <f>1-2*(1-W37)</f>
        <v>0.89999999999999991</v>
      </c>
    </row>
    <row r="41" spans="3:34">
      <c r="Q41" s="11"/>
      <c r="S41" t="s">
        <v>40</v>
      </c>
      <c r="W41" s="5" t="s">
        <v>70</v>
      </c>
    </row>
    <row r="42" spans="3:34">
      <c r="Q42" s="16">
        <f>SUM(Q34:Q40)</f>
        <v>0.99999699692335342</v>
      </c>
      <c r="R42" s="16">
        <f>SUM(R34:R40)</f>
        <v>640.9980750278695</v>
      </c>
      <c r="S42" s="16">
        <f>SUM(S34:S40)</f>
        <v>-1071.5744410970408</v>
      </c>
      <c r="W42" s="17">
        <f>2*(S12-S42)</f>
        <v>2.7055449995068557</v>
      </c>
      <c r="Y42" t="s">
        <v>71</v>
      </c>
      <c r="Z42">
        <f>_xlfn.CHISQ.INV(Z40,1)</f>
        <v>2.7055434540954142</v>
      </c>
    </row>
    <row r="44" spans="3:34">
      <c r="S44">
        <v>17.899999999999999</v>
      </c>
      <c r="T44" t="s">
        <v>53</v>
      </c>
      <c r="W44" s="60" t="s">
        <v>54</v>
      </c>
      <c r="X44" s="60"/>
    </row>
    <row r="45" spans="3:34">
      <c r="M45" s="59"/>
      <c r="N45" s="59"/>
      <c r="R45" t="s">
        <v>55</v>
      </c>
      <c r="S45" t="s">
        <v>56</v>
      </c>
      <c r="V45" t="s">
        <v>57</v>
      </c>
      <c r="W45" s="2" t="s">
        <v>58</v>
      </c>
      <c r="X45" s="2" t="s">
        <v>59</v>
      </c>
      <c r="Y45" s="59" t="s">
        <v>60</v>
      </c>
      <c r="Z45" s="59"/>
      <c r="AA45" s="59" t="s">
        <v>61</v>
      </c>
      <c r="AB45" s="59"/>
      <c r="AC45" s="59" t="s">
        <v>62</v>
      </c>
      <c r="AD45" s="59"/>
      <c r="AE45" s="59" t="s">
        <v>63</v>
      </c>
      <c r="AF45" s="59"/>
      <c r="AG45" s="59" t="s">
        <v>64</v>
      </c>
      <c r="AH45" s="59"/>
    </row>
    <row r="46" spans="3:34">
      <c r="M46" t="s">
        <v>65</v>
      </c>
      <c r="N46" t="s">
        <v>66</v>
      </c>
      <c r="V46" s="12">
        <f t="shared" ref="V46:V51" si="49">$R$48*AH46/AG46</f>
        <v>1.4812425960491105</v>
      </c>
      <c r="W46">
        <v>1.0000000000000001E-5</v>
      </c>
      <c r="X46">
        <f>$H$3</f>
        <v>1.9818248474915148</v>
      </c>
      <c r="Y46">
        <f t="shared" ref="Y46:Y51" si="50">(LN(W46)-M$47)/N$47</f>
        <v>-23.441200858063151</v>
      </c>
      <c r="Z46">
        <f t="shared" ref="Z46:Z51" si="51">(LN(X46)-M$47)/N$47</f>
        <v>-0.64686713395454676</v>
      </c>
      <c r="AA46">
        <f t="shared" ref="AA46:AA51" si="52">Y46-N$47</f>
        <v>-23.976287501656255</v>
      </c>
      <c r="AB46">
        <f t="shared" ref="AB46:AB51" si="53">Z46-N$47</f>
        <v>-1.1819537775476516</v>
      </c>
      <c r="AC46">
        <f t="shared" ref="AC46:AF51" si="54">_xlfn.NORM.S.DIST(Y46,TRUE)</f>
        <v>8.1269615470462859E-122</v>
      </c>
      <c r="AD46">
        <f t="shared" si="54"/>
        <v>0.25885896921273788</v>
      </c>
      <c r="AE46">
        <f t="shared" si="54"/>
        <v>2.4581025444640091E-127</v>
      </c>
      <c r="AF46">
        <f t="shared" si="54"/>
        <v>0.11861202093491674</v>
      </c>
      <c r="AG46">
        <f t="shared" ref="AG46:AG51" si="55">AD46-AC46</f>
        <v>0.25885896921273788</v>
      </c>
      <c r="AH46">
        <f t="shared" ref="AH46:AH51" si="56">AF46-AE46</f>
        <v>0.11861202093491674</v>
      </c>
    </row>
    <row r="47" spans="3:34">
      <c r="M47">
        <f>D34</f>
        <v>1.030148023962596</v>
      </c>
      <c r="N47">
        <f>D35</f>
        <v>0.53508664359310498</v>
      </c>
      <c r="R47" t="s">
        <v>67</v>
      </c>
      <c r="V47" s="12">
        <f t="shared" si="49"/>
        <v>2.3698285278211593</v>
      </c>
      <c r="W47">
        <f>$G$4</f>
        <v>1.9818248474915148</v>
      </c>
      <c r="X47">
        <f>$H$4</f>
        <v>2.7753291468769219</v>
      </c>
      <c r="Y47">
        <f t="shared" si="50"/>
        <v>-0.64686713395454676</v>
      </c>
      <c r="Z47">
        <f t="shared" si="51"/>
        <v>-1.7527390046269152E-2</v>
      </c>
      <c r="AA47">
        <f t="shared" si="52"/>
        <v>-1.1819537775476516</v>
      </c>
      <c r="AB47">
        <f t="shared" si="53"/>
        <v>-0.55261403363937411</v>
      </c>
      <c r="AC47">
        <f t="shared" si="54"/>
        <v>0.25885896921273788</v>
      </c>
      <c r="AD47">
        <f t="shared" si="54"/>
        <v>0.4930079410516634</v>
      </c>
      <c r="AE47">
        <f t="shared" si="54"/>
        <v>0.11861202093491674</v>
      </c>
      <c r="AF47">
        <f t="shared" si="54"/>
        <v>0.29026386515946584</v>
      </c>
      <c r="AG47">
        <f t="shared" si="55"/>
        <v>0.23414897183892552</v>
      </c>
      <c r="AH47">
        <f t="shared" si="56"/>
        <v>0.1716518442245491</v>
      </c>
    </row>
    <row r="48" spans="3:34">
      <c r="R48" s="19">
        <f>EXP(M47+(N47^2)/2)</f>
        <v>3.2326650245481017</v>
      </c>
      <c r="V48" s="12">
        <f t="shared" si="49"/>
        <v>3.2910014652846558</v>
      </c>
      <c r="W48">
        <f>$G$5</f>
        <v>2.7753291468769219</v>
      </c>
      <c r="X48">
        <f>$H$5</f>
        <v>3.907342425991589</v>
      </c>
      <c r="Y48">
        <f t="shared" si="50"/>
        <v>-1.7527390046269152E-2</v>
      </c>
      <c r="Z48">
        <f t="shared" si="51"/>
        <v>0.62178609105586968</v>
      </c>
      <c r="AA48">
        <f t="shared" si="52"/>
        <v>-0.55261403363937411</v>
      </c>
      <c r="AB48">
        <f t="shared" si="53"/>
        <v>8.66994474627647E-2</v>
      </c>
      <c r="AC48">
        <f t="shared" si="54"/>
        <v>0.4930079410516634</v>
      </c>
      <c r="AD48">
        <f t="shared" si="54"/>
        <v>0.73295873332447825</v>
      </c>
      <c r="AE48">
        <f t="shared" si="54"/>
        <v>0.29026386515946584</v>
      </c>
      <c r="AF48">
        <f t="shared" si="54"/>
        <v>0.53454479218698481</v>
      </c>
      <c r="AG48">
        <f t="shared" si="55"/>
        <v>0.23995079227281485</v>
      </c>
      <c r="AH48">
        <f t="shared" si="56"/>
        <v>0.24428092702751897</v>
      </c>
    </row>
    <row r="49" spans="1:34">
      <c r="C49" s="23" t="s">
        <v>72</v>
      </c>
      <c r="V49" s="12">
        <f t="shared" si="49"/>
        <v>4.6564552413759266</v>
      </c>
      <c r="W49">
        <f>$G6</f>
        <v>3.907342425991589</v>
      </c>
      <c r="X49">
        <f>$H6</f>
        <v>5.7281300882078314</v>
      </c>
      <c r="Y49">
        <f t="shared" si="50"/>
        <v>0.62178609105586968</v>
      </c>
      <c r="Z49">
        <f t="shared" si="51"/>
        <v>1.3366828062931189</v>
      </c>
      <c r="AA49">
        <f t="shared" si="52"/>
        <v>8.66994474627647E-2</v>
      </c>
      <c r="AB49">
        <f t="shared" si="53"/>
        <v>0.80159616270001388</v>
      </c>
      <c r="AC49">
        <f t="shared" si="54"/>
        <v>0.73295873332447825</v>
      </c>
      <c r="AD49">
        <f t="shared" si="54"/>
        <v>0.90933690170207182</v>
      </c>
      <c r="AE49">
        <f t="shared" si="54"/>
        <v>0.53454479218698481</v>
      </c>
      <c r="AF49">
        <f t="shared" si="54"/>
        <v>0.7886067009741291</v>
      </c>
      <c r="AG49">
        <f t="shared" si="55"/>
        <v>0.17637816837759357</v>
      </c>
      <c r="AH49">
        <f t="shared" si="56"/>
        <v>0.2540619087871443</v>
      </c>
    </row>
    <row r="50" spans="1:34">
      <c r="C50" t="s">
        <v>73</v>
      </c>
      <c r="V50" s="12">
        <f t="shared" si="49"/>
        <v>6.5907038682906229</v>
      </c>
      <c r="W50">
        <f>$G7</f>
        <v>5.7281300882078314</v>
      </c>
      <c r="X50">
        <f>$H7</f>
        <v>7.9238580835344816</v>
      </c>
      <c r="Y50">
        <f t="shared" si="50"/>
        <v>1.3366828062931189</v>
      </c>
      <c r="Z50">
        <f t="shared" si="51"/>
        <v>1.9431062379565303</v>
      </c>
      <c r="AA50">
        <f t="shared" si="52"/>
        <v>0.80159616270001388</v>
      </c>
      <c r="AB50">
        <f t="shared" si="53"/>
        <v>1.4080195943634253</v>
      </c>
      <c r="AC50">
        <f t="shared" si="54"/>
        <v>0.90933690170207182</v>
      </c>
      <c r="AD50">
        <f t="shared" si="54"/>
        <v>0.97399833825570747</v>
      </c>
      <c r="AE50">
        <f t="shared" si="54"/>
        <v>0.7886067009741291</v>
      </c>
      <c r="AF50">
        <f t="shared" si="54"/>
        <v>0.92043736600965942</v>
      </c>
      <c r="AG50">
        <f t="shared" si="55"/>
        <v>6.4661436553635654E-2</v>
      </c>
      <c r="AH50">
        <f t="shared" si="56"/>
        <v>0.13183066503553031</v>
      </c>
    </row>
    <row r="51" spans="1:34">
      <c r="C51" t="s">
        <v>74</v>
      </c>
      <c r="V51" s="12">
        <f t="shared" si="49"/>
        <v>8.5127242604924884</v>
      </c>
      <c r="W51">
        <f>$G8</f>
        <v>7.9238580835344816</v>
      </c>
      <c r="X51">
        <f>$H8</f>
        <v>9.2737272232223091</v>
      </c>
      <c r="Y51">
        <f t="shared" si="50"/>
        <v>1.9431062379565303</v>
      </c>
      <c r="Z51">
        <f t="shared" si="51"/>
        <v>2.2370906895930158</v>
      </c>
      <c r="AA51">
        <f t="shared" si="52"/>
        <v>1.4080195943634253</v>
      </c>
      <c r="AB51">
        <f t="shared" si="53"/>
        <v>1.7020040459999108</v>
      </c>
      <c r="AC51">
        <f t="shared" si="54"/>
        <v>0.97399833825570747</v>
      </c>
      <c r="AD51">
        <f t="shared" si="54"/>
        <v>0.98735979332364276</v>
      </c>
      <c r="AE51">
        <f t="shared" si="54"/>
        <v>0.92043736600965942</v>
      </c>
      <c r="AF51">
        <f t="shared" si="54"/>
        <v>0.95562269509527764</v>
      </c>
      <c r="AG51">
        <f t="shared" si="55"/>
        <v>1.3361455067935291E-2</v>
      </c>
      <c r="AH51">
        <f t="shared" si="56"/>
        <v>3.5185329085618222E-2</v>
      </c>
    </row>
    <row r="52" spans="1:34">
      <c r="D52" t="s">
        <v>75</v>
      </c>
      <c r="V52" s="12">
        <f t="shared" ref="V52" si="57">$R$48*AH52/AG52</f>
        <v>11.349220991883771</v>
      </c>
      <c r="W52">
        <f>$G9</f>
        <v>9.2737272232223091</v>
      </c>
      <c r="X52">
        <f>$H9</f>
        <v>56.968716159252999</v>
      </c>
      <c r="Y52">
        <f t="shared" ref="Y52" si="58">(LN(W52)-M$47)/N$47</f>
        <v>2.2370906895930158</v>
      </c>
      <c r="Z52">
        <f t="shared" ref="Z52" si="59">(LN(X52)-M$47)/N$47</f>
        <v>5.6296569723086884</v>
      </c>
      <c r="AA52">
        <f t="shared" ref="AA52" si="60">Y52-N$47</f>
        <v>1.7020040459999108</v>
      </c>
      <c r="AB52">
        <f t="shared" ref="AB52" si="61">Z52-N$47</f>
        <v>5.0945703287155837</v>
      </c>
      <c r="AC52">
        <f t="shared" ref="AC52" si="62">_xlfn.NORM.S.DIST(Y52,TRUE)</f>
        <v>0.98735979332364276</v>
      </c>
      <c r="AD52">
        <f t="shared" ref="AD52" si="63">_xlfn.NORM.S.DIST(Z52,TRUE)</f>
        <v>0.99999999097158132</v>
      </c>
      <c r="AE52">
        <f t="shared" ref="AE52" si="64">_xlfn.NORM.S.DIST(AA52,TRUE)</f>
        <v>0.95562269509527764</v>
      </c>
      <c r="AF52">
        <f t="shared" ref="AF52" si="65">_xlfn.NORM.S.DIST(AB52,TRUE)</f>
        <v>0.99999982523346698</v>
      </c>
      <c r="AG52">
        <f t="shared" ref="AG52" si="66">AD52-AC52</f>
        <v>1.2640197647938556E-2</v>
      </c>
      <c r="AH52">
        <f t="shared" ref="AH52" si="67">AF52-AE52</f>
        <v>4.4377130138189336E-2</v>
      </c>
    </row>
    <row r="54" spans="1:34">
      <c r="P54" t="s">
        <v>76</v>
      </c>
    </row>
    <row r="56" spans="1:34">
      <c r="P56">
        <v>137.66058446727689</v>
      </c>
      <c r="R56" t="s">
        <v>36</v>
      </c>
      <c r="S56" s="12">
        <v>1.030148023962596</v>
      </c>
    </row>
    <row r="57" spans="1:34">
      <c r="P57">
        <v>599.72589019967711</v>
      </c>
      <c r="R57" t="s">
        <v>37</v>
      </c>
      <c r="S57" s="12">
        <v>0.53508664359310498</v>
      </c>
    </row>
    <row r="58" spans="1:34">
      <c r="P58">
        <v>7212.9682884166841</v>
      </c>
    </row>
    <row r="59" spans="1:34">
      <c r="P59" t="e">
        <v>#NUM!</v>
      </c>
    </row>
    <row r="60" spans="1:34">
      <c r="P60" t="e">
        <v>#NUM!</v>
      </c>
    </row>
    <row r="61" spans="1:34">
      <c r="P61" t="e">
        <v>#NUM!</v>
      </c>
    </row>
    <row r="64" spans="1:34">
      <c r="A64" s="22" t="s">
        <v>77</v>
      </c>
      <c r="B64" s="22"/>
    </row>
    <row r="65" spans="3:34">
      <c r="C65" t="s">
        <v>27</v>
      </c>
      <c r="G65" s="59" t="s">
        <v>28</v>
      </c>
      <c r="H65" s="59"/>
      <c r="J65" t="s">
        <v>29</v>
      </c>
      <c r="K65" t="s">
        <v>30</v>
      </c>
      <c r="L65" s="59" t="s">
        <v>31</v>
      </c>
      <c r="M65" s="59"/>
      <c r="Q65" t="s">
        <v>32</v>
      </c>
      <c r="R65" t="s">
        <v>33</v>
      </c>
      <c r="S65" t="s">
        <v>34</v>
      </c>
    </row>
    <row r="66" spans="3:34">
      <c r="C66" t="s">
        <v>36</v>
      </c>
      <c r="D66" s="12">
        <v>1.0348433495388283</v>
      </c>
      <c r="G66">
        <f t="shared" ref="G66:H72" si="68">G34</f>
        <v>0.24855599984056137</v>
      </c>
      <c r="H66">
        <f t="shared" si="68"/>
        <v>1.9818248474915148</v>
      </c>
      <c r="J66">
        <f t="shared" ref="J66:J72" si="69">J3</f>
        <v>162</v>
      </c>
      <c r="K66">
        <f t="shared" ref="K66:K72" si="70">J66/SUM(J$34:J$40)</f>
        <v>0.25273010920436817</v>
      </c>
      <c r="L66">
        <f t="shared" ref="L66" si="71">LN(G66)</f>
        <v>-1.3920871073622105</v>
      </c>
      <c r="M66">
        <f t="shared" ref="M66:M71" si="72">LN(H66)</f>
        <v>0.68401806040416613</v>
      </c>
      <c r="O66">
        <f>IF(G66=0,0,_xlfn.NORM.DIST(L66,$D66,$D67,TRUE))</f>
        <v>2.6500136199981324E-5</v>
      </c>
      <c r="P66">
        <f t="shared" ref="P66:P71" si="73">_xlfn.NORM.DIST(M66,$D$66,$D$67,TRUE)</f>
        <v>0.27951262264896248</v>
      </c>
      <c r="Q66" s="15">
        <f t="shared" ref="Q66:Q68" si="74">P66-O66</f>
        <v>0.2794861225127625</v>
      </c>
      <c r="R66" s="26">
        <f t="shared" ref="R66:R72" si="75">Q66*SUM(J$34:J$40)</f>
        <v>179.15060453068077</v>
      </c>
      <c r="S66">
        <f t="shared" ref="S66:S71" si="76">IF(J66=0,0,J66*LN(Q66))</f>
        <v>-206.51802747535666</v>
      </c>
    </row>
    <row r="67" spans="3:34">
      <c r="C67" t="s">
        <v>37</v>
      </c>
      <c r="D67" s="12">
        <v>0.60043011631604182</v>
      </c>
      <c r="G67">
        <f t="shared" si="68"/>
        <v>1.9818248474915148</v>
      </c>
      <c r="H67">
        <f t="shared" si="68"/>
        <v>2.7753291468769219</v>
      </c>
      <c r="J67">
        <f t="shared" si="69"/>
        <v>162</v>
      </c>
      <c r="K67">
        <f t="shared" si="70"/>
        <v>0.25273010920436817</v>
      </c>
      <c r="L67">
        <f t="shared" ref="L67:L72" si="77">LN(G67)</f>
        <v>0.68401806040416613</v>
      </c>
      <c r="M67">
        <f t="shared" si="72"/>
        <v>1.0207693516517906</v>
      </c>
      <c r="O67">
        <f t="shared" ref="O67:O72" si="78">_xlfn.NORM.DIST(L67,$D$66,$D$67,TRUE)</f>
        <v>0.27951262264896248</v>
      </c>
      <c r="P67">
        <f t="shared" si="73"/>
        <v>0.49064970501080574</v>
      </c>
      <c r="Q67" s="15">
        <f t="shared" si="74"/>
        <v>0.21113708236184325</v>
      </c>
      <c r="R67" s="26">
        <f t="shared" si="75"/>
        <v>135.33886979394151</v>
      </c>
      <c r="S67">
        <f t="shared" si="76"/>
        <v>-251.95012367665367</v>
      </c>
    </row>
    <row r="68" spans="3:34">
      <c r="G68">
        <f t="shared" si="68"/>
        <v>2.7753291468769219</v>
      </c>
      <c r="H68">
        <f t="shared" si="68"/>
        <v>3.907342425991589</v>
      </c>
      <c r="J68">
        <f t="shared" si="69"/>
        <v>157</v>
      </c>
      <c r="K68">
        <f t="shared" si="70"/>
        <v>0.24492979719188768</v>
      </c>
      <c r="L68">
        <f t="shared" si="77"/>
        <v>1.0207693516517906</v>
      </c>
      <c r="M68">
        <f t="shared" si="72"/>
        <v>1.362857456458558</v>
      </c>
      <c r="O68">
        <f t="shared" si="78"/>
        <v>0.49064970501080574</v>
      </c>
      <c r="P68">
        <f t="shared" si="73"/>
        <v>0.70756963645680737</v>
      </c>
      <c r="Q68" s="15">
        <f t="shared" si="74"/>
        <v>0.21691993144600163</v>
      </c>
      <c r="R68" s="26">
        <f t="shared" si="75"/>
        <v>139.04567605688706</v>
      </c>
      <c r="S68">
        <f t="shared" si="76"/>
        <v>-239.93163476773222</v>
      </c>
    </row>
    <row r="69" spans="3:34">
      <c r="G69">
        <f t="shared" si="68"/>
        <v>3.907342425991589</v>
      </c>
      <c r="H69">
        <f t="shared" si="68"/>
        <v>5.7281300882078314</v>
      </c>
      <c r="J69">
        <f t="shared" si="69"/>
        <v>96</v>
      </c>
      <c r="K69">
        <f t="shared" si="70"/>
        <v>0.14976599063962559</v>
      </c>
      <c r="L69">
        <f t="shared" si="77"/>
        <v>1.362857456458558</v>
      </c>
      <c r="M69">
        <f t="shared" si="72"/>
        <v>1.7453891403305934</v>
      </c>
      <c r="O69">
        <f t="shared" si="78"/>
        <v>0.70756963645680737</v>
      </c>
      <c r="P69">
        <f t="shared" si="73"/>
        <v>0.88167361281918644</v>
      </c>
      <c r="Q69" s="15">
        <f t="shared" ref="Q69:Q71" si="79">IF(H69=0,0,P69-O69)</f>
        <v>0.17410397636237906</v>
      </c>
      <c r="R69" s="26">
        <f t="shared" si="75"/>
        <v>111.60064884828498</v>
      </c>
      <c r="S69">
        <f t="shared" si="76"/>
        <v>-167.8178489220123</v>
      </c>
      <c r="Y69" t="s">
        <v>69</v>
      </c>
      <c r="Z69">
        <f>W37</f>
        <v>0.95</v>
      </c>
    </row>
    <row r="70" spans="3:34">
      <c r="G70">
        <f t="shared" si="68"/>
        <v>5.7281300882078314</v>
      </c>
      <c r="H70">
        <f t="shared" si="68"/>
        <v>7.9238580835344816</v>
      </c>
      <c r="J70">
        <f t="shared" si="69"/>
        <v>32</v>
      </c>
      <c r="K70">
        <f t="shared" si="70"/>
        <v>4.9921996879875197E-2</v>
      </c>
      <c r="L70">
        <f t="shared" si="77"/>
        <v>1.7453891403305934</v>
      </c>
      <c r="M70">
        <f t="shared" si="72"/>
        <v>2.0698782189755809</v>
      </c>
      <c r="O70">
        <f t="shared" si="78"/>
        <v>0.88167361281918644</v>
      </c>
      <c r="P70">
        <f t="shared" si="73"/>
        <v>0.95763004302650812</v>
      </c>
      <c r="Q70" s="15">
        <f t="shared" si="79"/>
        <v>7.5956430207321679E-2</v>
      </c>
      <c r="R70" s="26">
        <f t="shared" si="75"/>
        <v>48.688071762893195</v>
      </c>
      <c r="S70">
        <f t="shared" si="76"/>
        <v>-82.483052474664063</v>
      </c>
    </row>
    <row r="71" spans="3:34">
      <c r="G71">
        <f t="shared" si="68"/>
        <v>7.9238580835344816</v>
      </c>
      <c r="H71">
        <f t="shared" si="68"/>
        <v>9.2737272232223091</v>
      </c>
      <c r="J71">
        <f t="shared" si="69"/>
        <v>13</v>
      </c>
      <c r="K71">
        <f t="shared" si="70"/>
        <v>2.0280811232449299E-2</v>
      </c>
      <c r="L71">
        <f t="shared" si="77"/>
        <v>2.0698782189755809</v>
      </c>
      <c r="M71">
        <f t="shared" si="72"/>
        <v>2.2271853724703075</v>
      </c>
      <c r="O71">
        <f t="shared" si="78"/>
        <v>0.95763004302650812</v>
      </c>
      <c r="P71">
        <f t="shared" si="73"/>
        <v>0.9764729626742219</v>
      </c>
      <c r="Q71" s="15">
        <f t="shared" si="79"/>
        <v>1.8842919647713785E-2</v>
      </c>
      <c r="R71" s="26">
        <f t="shared" si="75"/>
        <v>12.078311494184536</v>
      </c>
      <c r="S71">
        <f t="shared" si="76"/>
        <v>-51.631034665017481</v>
      </c>
    </row>
    <row r="72" spans="3:34">
      <c r="G72">
        <f t="shared" si="68"/>
        <v>9.2737272232223091</v>
      </c>
      <c r="H72">
        <f t="shared" si="68"/>
        <v>56.968716159252999</v>
      </c>
      <c r="J72">
        <f t="shared" si="69"/>
        <v>19</v>
      </c>
      <c r="K72">
        <f t="shared" si="70"/>
        <v>2.9641185647425898E-2</v>
      </c>
      <c r="L72">
        <f t="shared" si="77"/>
        <v>2.2271853724703075</v>
      </c>
      <c r="M72">
        <f t="shared" ref="M72" si="80">LN(H72)</f>
        <v>4.0425022778557738</v>
      </c>
      <c r="O72">
        <f t="shared" si="78"/>
        <v>0.9764729626742219</v>
      </c>
      <c r="P72">
        <f t="shared" ref="P72" si="81">_xlfn.NORM.DIST(M72,$D$66,$D$67,TRUE)</f>
        <v>0.99999972667932446</v>
      </c>
      <c r="Q72" s="15">
        <f t="shared" ref="Q72" si="82">IF(H72=0,0,P72-O72)</f>
        <v>2.3526764005102563E-2</v>
      </c>
      <c r="R72" s="26">
        <f t="shared" si="75"/>
        <v>15.080655727270743</v>
      </c>
      <c r="S72">
        <f t="shared" ref="S72" si="83">IF(J72=0,0,J72*LN(Q72))</f>
        <v>-71.242715628863806</v>
      </c>
      <c r="Z72">
        <f>1-2*(1-Z69)</f>
        <v>0.89999999999999991</v>
      </c>
    </row>
    <row r="73" spans="3:34">
      <c r="Q73" s="11"/>
      <c r="R73" s="1"/>
      <c r="S73" t="s">
        <v>40</v>
      </c>
      <c r="W73" s="5" t="s">
        <v>70</v>
      </c>
    </row>
    <row r="74" spans="3:34">
      <c r="Q74" s="16">
        <f>SUM(Q66:Q72)</f>
        <v>0.99997322654312448</v>
      </c>
      <c r="R74" s="16">
        <f>SUM(R66:R72)</f>
        <v>640.9828382141427</v>
      </c>
      <c r="S74" s="16">
        <f>SUM(S66:S72)</f>
        <v>-1071.5744376103003</v>
      </c>
      <c r="W74" s="25">
        <f>2*(S12-S74)</f>
        <v>2.7055380260258062</v>
      </c>
      <c r="Y74" t="s">
        <v>71</v>
      </c>
      <c r="Z74" s="24">
        <f>_xlfn.CHISQ.INV(Z72,1)</f>
        <v>2.7055434540954142</v>
      </c>
    </row>
    <row r="76" spans="3:34">
      <c r="S76">
        <v>17.899999999999999</v>
      </c>
      <c r="T76" t="s">
        <v>53</v>
      </c>
      <c r="W76" s="60" t="s">
        <v>54</v>
      </c>
      <c r="X76" s="60"/>
    </row>
    <row r="77" spans="3:34">
      <c r="M77" s="59" t="s">
        <v>78</v>
      </c>
      <c r="N77" s="59"/>
      <c r="R77" t="s">
        <v>55</v>
      </c>
      <c r="S77" t="s">
        <v>56</v>
      </c>
      <c r="V77" t="s">
        <v>57</v>
      </c>
      <c r="W77" s="2" t="s">
        <v>58</v>
      </c>
      <c r="X77" s="2" t="s">
        <v>59</v>
      </c>
      <c r="Y77" s="59" t="s">
        <v>60</v>
      </c>
      <c r="Z77" s="59"/>
      <c r="AA77" s="59" t="s">
        <v>61</v>
      </c>
      <c r="AB77" s="59"/>
      <c r="AC77" s="59" t="s">
        <v>62</v>
      </c>
      <c r="AD77" s="59"/>
      <c r="AE77" s="59" t="s">
        <v>63</v>
      </c>
      <c r="AF77" s="59"/>
      <c r="AG77" s="59" t="s">
        <v>64</v>
      </c>
      <c r="AH77" s="59"/>
    </row>
    <row r="78" spans="3:34">
      <c r="M78" t="s">
        <v>65</v>
      </c>
      <c r="N78" t="s">
        <v>66</v>
      </c>
      <c r="V78" s="12">
        <f>$R$80*AH78/AG78</f>
        <v>1.4237318800795011</v>
      </c>
      <c r="W78">
        <v>1.0000000000000001E-5</v>
      </c>
      <c r="X78">
        <f>$H$3</f>
        <v>1.9818248474915148</v>
      </c>
      <c r="Y78">
        <f t="shared" ref="Y78:Y83" si="84">(LN(W78)-M$79)/N$79</f>
        <v>-20.89796709648126</v>
      </c>
      <c r="Z78">
        <f t="shared" ref="Z78:Z83" si="85">(LN(X78)-M$79)/N$79</f>
        <v>-0.58428996081536011</v>
      </c>
      <c r="AA78">
        <f t="shared" ref="AA78:AA83" si="86">Y78-N$79</f>
        <v>-21.4983972127973</v>
      </c>
      <c r="AB78">
        <f t="shared" ref="AB78:AB83" si="87">Z78-N$79</f>
        <v>-1.1847200771314019</v>
      </c>
      <c r="AC78">
        <f t="shared" ref="AC78:AF83" si="88">_xlfn.NORM.S.DIST(Y78,TRUE)</f>
        <v>2.7937154430132237E-97</v>
      </c>
      <c r="AD78">
        <f t="shared" si="88"/>
        <v>0.27951262264896248</v>
      </c>
      <c r="AE78">
        <f t="shared" si="88"/>
        <v>8.0579100817112102E-103</v>
      </c>
      <c r="AF78">
        <f t="shared" si="88"/>
        <v>0.11806407081083009</v>
      </c>
      <c r="AG78">
        <f t="shared" ref="AG78:AG83" si="89">AD78-AC78</f>
        <v>0.27951262264896248</v>
      </c>
      <c r="AH78">
        <f t="shared" ref="AH78:AH83" si="90">AF78-AE78</f>
        <v>0.11806407081083009</v>
      </c>
    </row>
    <row r="79" spans="3:34">
      <c r="M79">
        <f>D66</f>
        <v>1.0348433495388283</v>
      </c>
      <c r="N79">
        <f>D67</f>
        <v>0.60043011631604182</v>
      </c>
      <c r="R79" t="s">
        <v>67</v>
      </c>
      <c r="V79" s="12">
        <f>$R$80*AH79/AG79</f>
        <v>2.3673709532227005</v>
      </c>
      <c r="W79">
        <f>$G$4</f>
        <v>1.9818248474915148</v>
      </c>
      <c r="X79">
        <f>$H$4</f>
        <v>2.7753291468769219</v>
      </c>
      <c r="Y79">
        <f t="shared" si="84"/>
        <v>-0.58428996081536011</v>
      </c>
      <c r="Z79">
        <f t="shared" si="85"/>
        <v>-2.3439860034651715E-2</v>
      </c>
      <c r="AA79">
        <f t="shared" si="86"/>
        <v>-1.1847200771314019</v>
      </c>
      <c r="AB79">
        <f t="shared" si="87"/>
        <v>-0.62386997635069352</v>
      </c>
      <c r="AC79">
        <f t="shared" si="88"/>
        <v>0.27951262264896248</v>
      </c>
      <c r="AD79">
        <f t="shared" si="88"/>
        <v>0.49064970501080574</v>
      </c>
      <c r="AE79">
        <f t="shared" si="88"/>
        <v>0.11806407081083009</v>
      </c>
      <c r="AF79">
        <f t="shared" si="88"/>
        <v>0.26635648960777486</v>
      </c>
      <c r="AG79">
        <f t="shared" si="89"/>
        <v>0.21113708236184325</v>
      </c>
      <c r="AH79">
        <f t="shared" si="90"/>
        <v>0.14829241879694477</v>
      </c>
    </row>
    <row r="80" spans="3:34">
      <c r="R80" s="19">
        <f>EXP(M79+(N79^2)/2)</f>
        <v>3.3706362064000186</v>
      </c>
      <c r="V80" s="12">
        <f t="shared" ref="V80:V83" si="91">$R$80*AH80/AG80</f>
        <v>3.2950991510523227</v>
      </c>
      <c r="W80">
        <f>$G$5</f>
        <v>2.7753291468769219</v>
      </c>
      <c r="X80">
        <f>$H$5</f>
        <v>3.907342425991589</v>
      </c>
      <c r="Y80">
        <f t="shared" si="84"/>
        <v>-2.3439860034651715E-2</v>
      </c>
      <c r="Z80">
        <f t="shared" si="85"/>
        <v>0.54629855832727181</v>
      </c>
      <c r="AA80">
        <f t="shared" si="86"/>
        <v>-0.62386997635069352</v>
      </c>
      <c r="AB80">
        <f t="shared" si="87"/>
        <v>-5.4131557988770007E-2</v>
      </c>
      <c r="AC80">
        <f t="shared" si="88"/>
        <v>0.49064970501080574</v>
      </c>
      <c r="AD80">
        <f t="shared" si="88"/>
        <v>0.70756963645680737</v>
      </c>
      <c r="AE80">
        <f t="shared" si="88"/>
        <v>0.26635648960777486</v>
      </c>
      <c r="AF80">
        <f t="shared" si="88"/>
        <v>0.47841517472985018</v>
      </c>
      <c r="AG80">
        <f t="shared" si="89"/>
        <v>0.21691993144600163</v>
      </c>
      <c r="AH80">
        <f t="shared" si="90"/>
        <v>0.21205868512207532</v>
      </c>
    </row>
    <row r="81" spans="3:34">
      <c r="C81" s="23" t="s">
        <v>72</v>
      </c>
      <c r="V81" s="12">
        <f t="shared" si="91"/>
        <v>4.6778607102825784</v>
      </c>
      <c r="W81">
        <f>$G6</f>
        <v>3.907342425991589</v>
      </c>
      <c r="X81">
        <f>$H6</f>
        <v>5.7281300882078314</v>
      </c>
      <c r="Y81">
        <f t="shared" si="84"/>
        <v>0.54629855832727181</v>
      </c>
      <c r="Z81">
        <f t="shared" si="85"/>
        <v>1.1833946557366934</v>
      </c>
      <c r="AA81">
        <f t="shared" si="86"/>
        <v>-5.4131557988770007E-2</v>
      </c>
      <c r="AB81">
        <f t="shared" si="87"/>
        <v>0.58296453942065163</v>
      </c>
      <c r="AC81">
        <f t="shared" si="88"/>
        <v>0.70756963645680737</v>
      </c>
      <c r="AD81">
        <f t="shared" si="88"/>
        <v>0.88167361281918644</v>
      </c>
      <c r="AE81">
        <f t="shared" si="88"/>
        <v>0.47841517472985018</v>
      </c>
      <c r="AF81">
        <f t="shared" si="88"/>
        <v>0.72004141400869237</v>
      </c>
      <c r="AG81">
        <f t="shared" si="89"/>
        <v>0.17410397636237906</v>
      </c>
      <c r="AH81">
        <f t="shared" si="90"/>
        <v>0.24162623927884219</v>
      </c>
    </row>
    <row r="82" spans="3:34">
      <c r="C82" t="s">
        <v>79</v>
      </c>
      <c r="V82" s="12">
        <f t="shared" si="91"/>
        <v>6.6263502206997877</v>
      </c>
      <c r="W82">
        <f>$G7</f>
        <v>5.7281300882078314</v>
      </c>
      <c r="X82">
        <f>$H$7</f>
        <v>7.9238580835344816</v>
      </c>
      <c r="Y82">
        <f t="shared" si="84"/>
        <v>1.1833946557366934</v>
      </c>
      <c r="Z82">
        <f t="shared" si="85"/>
        <v>1.7238223755118116</v>
      </c>
      <c r="AA82">
        <f t="shared" si="86"/>
        <v>0.58296453942065163</v>
      </c>
      <c r="AB82">
        <f t="shared" si="87"/>
        <v>1.1233922591957697</v>
      </c>
      <c r="AC82">
        <f t="shared" si="88"/>
        <v>0.88167361281918644</v>
      </c>
      <c r="AD82">
        <f t="shared" si="88"/>
        <v>0.95763004302650812</v>
      </c>
      <c r="AE82">
        <f t="shared" si="88"/>
        <v>0.72004141400869237</v>
      </c>
      <c r="AF82">
        <f t="shared" si="88"/>
        <v>0.86936453203376529</v>
      </c>
      <c r="AG82">
        <f t="shared" si="89"/>
        <v>7.5956430207321679E-2</v>
      </c>
      <c r="AH82">
        <f t="shared" si="90"/>
        <v>0.14932311802507292</v>
      </c>
    </row>
    <row r="83" spans="3:34">
      <c r="C83" t="s">
        <v>80</v>
      </c>
      <c r="V83" s="12">
        <f t="shared" si="91"/>
        <v>8.5268498653813811</v>
      </c>
      <c r="W83">
        <f>$G8</f>
        <v>7.9238580835344816</v>
      </c>
      <c r="X83">
        <f>$H$8</f>
        <v>9.2737272232223091</v>
      </c>
      <c r="Y83">
        <f t="shared" si="84"/>
        <v>1.7238223755118116</v>
      </c>
      <c r="Z83">
        <f t="shared" si="85"/>
        <v>1.9858131538223496</v>
      </c>
      <c r="AA83">
        <f t="shared" si="86"/>
        <v>1.1233922591957697</v>
      </c>
      <c r="AB83">
        <f t="shared" si="87"/>
        <v>1.3853830375063079</v>
      </c>
      <c r="AC83">
        <f t="shared" si="88"/>
        <v>0.95763004302650812</v>
      </c>
      <c r="AD83">
        <f t="shared" si="88"/>
        <v>0.9764729626742219</v>
      </c>
      <c r="AE83">
        <f t="shared" si="88"/>
        <v>0.86936453203376529</v>
      </c>
      <c r="AF83">
        <f t="shared" si="88"/>
        <v>0.91703231254250894</v>
      </c>
      <c r="AG83">
        <f t="shared" si="89"/>
        <v>1.8842919647713785E-2</v>
      </c>
      <c r="AH83">
        <f t="shared" si="90"/>
        <v>4.7667780508743651E-2</v>
      </c>
    </row>
    <row r="84" spans="3:34">
      <c r="D84" t="s">
        <v>81</v>
      </c>
      <c r="V84" s="12">
        <f t="shared" ref="V84" si="92">$R$80*AH84/AG84</f>
        <v>11.885883187067082</v>
      </c>
      <c r="W84">
        <f>$G9</f>
        <v>9.2737272232223091</v>
      </c>
      <c r="X84">
        <f>$H$9</f>
        <v>56.968716159252999</v>
      </c>
      <c r="Y84">
        <f t="shared" ref="Y84" si="93">(LN(W84)-M$79)/N$79</f>
        <v>1.9858131538223496</v>
      </c>
      <c r="Z84">
        <f t="shared" ref="Z84" si="94">(LN(X84)-M$79)/N$79</f>
        <v>5.0091740014150732</v>
      </c>
      <c r="AA84">
        <f t="shared" ref="AA84" si="95">Y84-N$79</f>
        <v>1.3853830375063079</v>
      </c>
      <c r="AB84">
        <f t="shared" ref="AB84" si="96">Z84-N$79</f>
        <v>4.4087438850990317</v>
      </c>
      <c r="AC84">
        <f t="shared" ref="AC84" si="97">_xlfn.NORM.S.DIST(Y84,TRUE)</f>
        <v>0.9764729626742219</v>
      </c>
      <c r="AD84">
        <f t="shared" ref="AD84" si="98">_xlfn.NORM.S.DIST(Z84,TRUE)</f>
        <v>0.99999972667932446</v>
      </c>
      <c r="AE84">
        <f t="shared" ref="AE84" si="99">_xlfn.NORM.S.DIST(AA84,TRUE)</f>
        <v>0.91703231254250894</v>
      </c>
      <c r="AF84">
        <f t="shared" ref="AF84" si="100">_xlfn.NORM.S.DIST(AB84,TRUE)</f>
        <v>0.99999480140540731</v>
      </c>
      <c r="AG84">
        <f t="shared" ref="AG84" si="101">AD84-AC84</f>
        <v>2.3526764005102563E-2</v>
      </c>
      <c r="AH84">
        <f t="shared" ref="AH84" si="102">AF84-AE84</f>
        <v>8.2962488862898365E-2</v>
      </c>
    </row>
    <row r="86" spans="3:34">
      <c r="P86" t="s">
        <v>82</v>
      </c>
    </row>
    <row r="88" spans="3:34">
      <c r="P88">
        <v>131.1674291003529</v>
      </c>
      <c r="R88" t="s">
        <v>36</v>
      </c>
      <c r="S88" s="12">
        <v>1.0348433495388283</v>
      </c>
    </row>
    <row r="89" spans="3:34">
      <c r="P89">
        <v>600.36896418005176</v>
      </c>
      <c r="R89" t="s">
        <v>37</v>
      </c>
      <c r="S89" s="12">
        <v>0.60043011631604182</v>
      </c>
    </row>
    <row r="90" spans="3:34">
      <c r="P90">
        <v>9482.0295835142115</v>
      </c>
    </row>
    <row r="91" spans="3:34">
      <c r="P91">
        <v>182166.91718776425</v>
      </c>
    </row>
    <row r="92" spans="3:34">
      <c r="P92" t="e">
        <v>#NUM!</v>
      </c>
    </row>
    <row r="93" spans="3:34">
      <c r="P93" t="e">
        <v>#NUM!</v>
      </c>
    </row>
  </sheetData>
  <mergeCells count="27">
    <mergeCell ref="G2:H2"/>
    <mergeCell ref="L2:M2"/>
    <mergeCell ref="Y22:Z22"/>
    <mergeCell ref="AA22:AB22"/>
    <mergeCell ref="G33:H33"/>
    <mergeCell ref="L33:M33"/>
    <mergeCell ref="W21:X21"/>
    <mergeCell ref="M22:N22"/>
    <mergeCell ref="G65:H65"/>
    <mergeCell ref="L65:M65"/>
    <mergeCell ref="W44:X44"/>
    <mergeCell ref="M45:N45"/>
    <mergeCell ref="W76:X76"/>
    <mergeCell ref="M77:N77"/>
    <mergeCell ref="Y77:Z77"/>
    <mergeCell ref="AE22:AF22"/>
    <mergeCell ref="AG22:AH22"/>
    <mergeCell ref="Y45:Z45"/>
    <mergeCell ref="AA45:AB45"/>
    <mergeCell ref="AC22:AD22"/>
    <mergeCell ref="AC45:AD45"/>
    <mergeCell ref="AA77:AB77"/>
    <mergeCell ref="AC77:AD77"/>
    <mergeCell ref="AE77:AF77"/>
    <mergeCell ref="AG77:AH77"/>
    <mergeCell ref="AE45:AF45"/>
    <mergeCell ref="AG45:AH4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72"/>
  <sheetViews>
    <sheetView workbookViewId="0">
      <selection activeCell="E11" sqref="E11"/>
    </sheetView>
  </sheetViews>
  <sheetFormatPr defaultColWidth="9.140625" defaultRowHeight="14.45"/>
  <sheetData>
    <row r="1" spans="1:19">
      <c r="B1" s="49" t="s">
        <v>83</v>
      </c>
      <c r="J1" s="49"/>
    </row>
    <row r="2" spans="1:19">
      <c r="B2" t="s">
        <v>84</v>
      </c>
      <c r="C2" t="e" vm="1">
        <f ca="1">MIN(C$11:INDIRECT(CONCATENATE("C",$M$3+10)))</f>
        <v>#VALUE!</v>
      </c>
      <c r="D2" t="e" vm="1">
        <f ca="1">MIN(D$11:INDIRECT(CONCATENATE("D",$M$3+10)))</f>
        <v>#VALUE!</v>
      </c>
      <c r="E2" t="e" vm="1">
        <f ca="1">MIN(E$11:INDIRECT(CONCATENATE("E",$M$3+10)))</f>
        <v>#VALUE!</v>
      </c>
      <c r="F2" t="e" vm="1">
        <f ca="1">MIN(F$11:INDIRECT(CONCATENATE("G",$M$3+10)))</f>
        <v>#VALUE!</v>
      </c>
      <c r="J2" s="49" t="s">
        <v>85</v>
      </c>
    </row>
    <row r="3" spans="1:19">
      <c r="B3" t="s">
        <v>86</v>
      </c>
      <c r="C3" t="e" vm="1">
        <f ca="1">MAX(C$11:INDIRECT(CONCATENATE("C",$M$3+10)))</f>
        <v>#VALUE!</v>
      </c>
      <c r="D3" t="e" vm="1">
        <f ca="1">MAX(D$11:INDIRECT(CONCATENATE("D",$M$3+10)))</f>
        <v>#VALUE!</v>
      </c>
      <c r="E3" t="e" vm="1">
        <f ca="1">MAX(E$11:INDIRECT(CONCATENATE("E",$M$3+10)))</f>
        <v>#VALUE!</v>
      </c>
      <c r="F3" t="e" vm="1">
        <f ca="1">MAX(F$11:INDIRECT(CONCATENATE("G",$M$3+10)))</f>
        <v>#VALUE!</v>
      </c>
      <c r="H3" s="37" t="s">
        <v>87</v>
      </c>
      <c r="I3" s="37"/>
      <c r="J3" s="54">
        <v>1</v>
      </c>
      <c r="L3" s="37" t="s">
        <v>88</v>
      </c>
      <c r="M3" s="54">
        <f>Main!$C$22</f>
        <v>162</v>
      </c>
    </row>
    <row r="4" spans="1:19">
      <c r="B4" t="s">
        <v>89</v>
      </c>
      <c r="C4" t="e" vm="1">
        <f ca="1">AVERAGE(C$11:INDIRECT(CONCATENATE("C",$M$3+10)))</f>
        <v>#VALUE!</v>
      </c>
      <c r="D4" t="e" vm="1">
        <f ca="1">AVERAGE(D$11:INDIRECT(CONCATENATE("D",$M$3+10)))</f>
        <v>#VALUE!</v>
      </c>
      <c r="E4" t="e" vm="1">
        <f ca="1">AVERAGE(E$11:INDIRECT(CONCATENATE("E",$M$3+10)))</f>
        <v>#VALUE!</v>
      </c>
      <c r="F4" t="e" vm="1">
        <f ca="1">AVERAGE(F$11:INDIRECT(CONCATENATE("G",$M$3+10)))</f>
        <v>#VALUE!</v>
      </c>
    </row>
    <row r="5" spans="1:19">
      <c r="B5" t="s">
        <v>90</v>
      </c>
      <c r="C5" t="e" vm="1">
        <f ca="1">_xlfn.STDEV.S(C$11:INDIRECT(CONCATENATE("C",$M$3+10)))</f>
        <v>#VALUE!</v>
      </c>
      <c r="D5" t="e" vm="1">
        <f ca="1">_xlfn.STDEV.S(D$11:INDIRECT(CONCATENATE("D",$M$3+10)))</f>
        <v>#VALUE!</v>
      </c>
      <c r="E5" t="e" vm="1">
        <f ca="1">_xlfn.STDEV.S(E$11:INDIRECT(CONCATENATE("E",$M$3+10)))</f>
        <v>#VALUE!</v>
      </c>
      <c r="F5" t="e" vm="1">
        <f ca="1">_xlfn.STDEV.S(F$11:INDIRECT(CONCATENATE("G",$M$3+10)))</f>
        <v>#VALUE!</v>
      </c>
      <c r="H5" s="59" t="s">
        <v>91</v>
      </c>
      <c r="I5" s="59"/>
      <c r="J5" s="59"/>
      <c r="K5" s="59" t="s">
        <v>92</v>
      </c>
      <c r="L5" s="59"/>
      <c r="M5" s="59"/>
      <c r="N5" s="54"/>
      <c r="O5" s="59" t="s">
        <v>93</v>
      </c>
      <c r="P5" s="59"/>
    </row>
    <row r="6" spans="1:19">
      <c r="I6" s="55" t="s">
        <v>94</v>
      </c>
      <c r="J6" s="54" t="s">
        <v>95</v>
      </c>
      <c r="L6" s="55" t="s">
        <v>94</v>
      </c>
      <c r="M6" s="54" t="s">
        <v>95</v>
      </c>
      <c r="N6" s="54"/>
      <c r="O6" s="55" t="s">
        <v>94</v>
      </c>
      <c r="P6" s="54" t="s">
        <v>95</v>
      </c>
    </row>
    <row r="7" spans="1:19" ht="14.45" customHeight="1">
      <c r="C7" s="2" t="s">
        <v>96</v>
      </c>
      <c r="D7" s="2"/>
      <c r="E7" s="2"/>
      <c r="F7" s="2"/>
      <c r="G7" s="2"/>
      <c r="I7" s="2" t="e" vm="1">
        <f ca="1">AVERAGE(I11:IF($M$3&gt;1000,I1010,INDIRECT(CONCATENATE("I",$M$3+10))))</f>
        <v>#VALUE!</v>
      </c>
      <c r="J7" s="38" t="e" vm="2">
        <f ca="1">[1]!simOutput(AVERAGE(J11:IF($M$3&gt;1000,J1010,INDIRECT(CONCATENATE("J",$M$3+10)))),"d1_avg_mle_doses")</f>
        <v>#VALUE!</v>
      </c>
      <c r="K7" s="35"/>
      <c r="L7" s="2" t="e" vm="1">
        <f ca="1">AVERAGE(L11:IF($M$3&gt;1000,L1010,INDIRECT(CONCATENATE("L",$M$3+10))))</f>
        <v>#VALUE!</v>
      </c>
      <c r="M7" s="38" t="e" vm="2">
        <f ca="1">[1]!simOutput(AVERAGE(M11:IF($M$3&gt;1000,M1010,INDIRECT(CONCATENATE("M",$M$3+10)))),"d1_avg_low_doses")</f>
        <v>#VALUE!</v>
      </c>
      <c r="N7" s="35"/>
      <c r="O7" s="2" t="e" vm="1">
        <f ca="1">AVERAGE(O11:IF($M$3&gt;1000,O1010,INDIRECT(CONCATENATE("O",$M$3+10))))</f>
        <v>#VALUE!</v>
      </c>
      <c r="P7" s="38" t="e" vm="2">
        <f ca="1">[1]!simOutput(AVERAGE(P11:IF($M$3&gt;1000,P1010,INDIRECT(CONCATENATE("P",$M$3+10)))),"d1_avg_high_doses")</f>
        <v>#VALUE!</v>
      </c>
      <c r="R7" s="61" t="s">
        <v>97</v>
      </c>
      <c r="S7" s="61"/>
    </row>
    <row r="8" spans="1:19">
      <c r="C8" s="2" t="s">
        <v>98</v>
      </c>
      <c r="D8" s="2" t="s">
        <v>99</v>
      </c>
      <c r="E8" s="2" t="s">
        <v>100</v>
      </c>
      <c r="F8" s="2" t="s">
        <v>101</v>
      </c>
      <c r="G8" s="2"/>
      <c r="H8" s="33" t="s">
        <v>102</v>
      </c>
      <c r="I8" s="33" t="s">
        <v>103</v>
      </c>
      <c r="J8" s="34" t="s">
        <v>104</v>
      </c>
      <c r="K8" s="33" t="s">
        <v>102</v>
      </c>
      <c r="L8" s="33" t="s">
        <v>103</v>
      </c>
      <c r="M8" s="34" t="s">
        <v>104</v>
      </c>
      <c r="N8" s="33" t="s">
        <v>102</v>
      </c>
      <c r="O8" s="33" t="s">
        <v>103</v>
      </c>
      <c r="P8" s="34" t="s">
        <v>104</v>
      </c>
      <c r="R8" s="61"/>
      <c r="S8" s="61"/>
    </row>
    <row r="9" spans="1:19">
      <c r="B9" t="s">
        <v>105</v>
      </c>
      <c r="C9" s="1">
        <f>Main!$C$11</f>
        <v>0.05</v>
      </c>
      <c r="D9">
        <f>IF(Main!$C$7/Main!$C$8=1, 0.99, (Main!$C$7/Main!$C$8))</f>
        <v>0.26527331189710612</v>
      </c>
      <c r="E9">
        <f>Main!$C$10/1000</f>
        <v>1.0699999999999999E-2</v>
      </c>
      <c r="F9">
        <f>Main!$C$9</f>
        <v>2.5</v>
      </c>
      <c r="H9">
        <f>'Exposure Means'!$O$3</f>
        <v>9.2911091679654555E-6</v>
      </c>
      <c r="I9" s="1">
        <f>'Exposure Means'!$D$3</f>
        <v>1.0323122577586143</v>
      </c>
      <c r="J9" s="35"/>
      <c r="K9">
        <f>'Exposure Means'!$O$34</f>
        <v>2.9940482279135976E-6</v>
      </c>
      <c r="L9" s="1">
        <f>'Exposure Means'!$D$34</f>
        <v>1.030148023962596</v>
      </c>
      <c r="N9">
        <f>'Exposure Means'!$O$66</f>
        <v>2.6500136199981324E-5</v>
      </c>
      <c r="O9" s="1">
        <f>'Exposure Means'!$D$66</f>
        <v>1.0348433495388283</v>
      </c>
      <c r="R9" s="61"/>
      <c r="S9" s="61"/>
    </row>
    <row r="10" spans="1:19">
      <c r="B10" t="s">
        <v>106</v>
      </c>
      <c r="C10">
        <f>Main!$D$11/3</f>
        <v>9.0000000000000011E-2</v>
      </c>
      <c r="E10">
        <f>Main!$D$10/3000</f>
        <v>6.2666666666666662E-2</v>
      </c>
      <c r="F10">
        <f>Main!$D$9/3</f>
        <v>3.3000000000000003</v>
      </c>
      <c r="H10">
        <f>'Exposure Means'!$P$3</f>
        <v>0.26925842424973701</v>
      </c>
      <c r="I10" s="1">
        <f>'Exposure Means'!$D$4</f>
        <v>0.56627922370831596</v>
      </c>
      <c r="J10" s="35"/>
      <c r="K10">
        <f>'Exposure Means'!$P$34</f>
        <v>0.25885896921273788</v>
      </c>
      <c r="L10" s="1">
        <f>'Exposure Means'!$D$35</f>
        <v>0.53508664359310498</v>
      </c>
      <c r="N10">
        <f>'Exposure Means'!$P$66</f>
        <v>0.27951262264896248</v>
      </c>
      <c r="O10" s="1">
        <f>'Exposure Means'!$D$67</f>
        <v>0.60043011631604182</v>
      </c>
      <c r="R10" s="61"/>
      <c r="S10" s="61"/>
    </row>
    <row r="11" spans="1:19">
      <c r="A11">
        <v>1</v>
      </c>
      <c r="C11" t="e" vm="2">
        <f>[1]!GenLimitNormal($C$9,$C$10,0,1000,0)</f>
        <v>#VALUE!</v>
      </c>
      <c r="D11" t="e" vm="2">
        <f>[1]!GenBetaPERT(0,$D$9,1)</f>
        <v>#VALUE!</v>
      </c>
      <c r="E11" t="e" vm="2">
        <f>[1]!GenLognormal($E$9,$E$10)</f>
        <v>#VALUE!</v>
      </c>
      <c r="F11" t="e" vm="2">
        <f>[1]!GenLognormal($F$9,$F$10)</f>
        <v>#VALUE!</v>
      </c>
      <c r="H11" t="e" vm="2">
        <f>[1]!genUniform($H$9,$H$10)</f>
        <v>#VALUE!</v>
      </c>
      <c r="I11" t="e" vm="1">
        <f>_xlfn.LOGNORM.INV($H11,$I$9,$I$10)</f>
        <v>#VALUE!</v>
      </c>
      <c r="J11" t="e" vm="1">
        <f>$C11+$D11*$E11*$I11+(1-$D11)*$E11*$F11</f>
        <v>#VALUE!</v>
      </c>
      <c r="K11" t="e" vm="2">
        <f>[1]!genUniform($K$9,$K$10)</f>
        <v>#VALUE!</v>
      </c>
      <c r="L11" t="e" vm="1">
        <f>_xlfn.LOGNORM.INV($K11,$L$9,$L$10)</f>
        <v>#VALUE!</v>
      </c>
      <c r="M11" t="e" vm="1">
        <f>$C11+$D11*$E11*$L11+(1-$D11)*$E11*$F11</f>
        <v>#VALUE!</v>
      </c>
      <c r="N11" t="e" vm="2">
        <f>[1]!genUniform($N$9,$N$10)</f>
        <v>#VALUE!</v>
      </c>
      <c r="O11" t="e" vm="1">
        <f>_xlfn.LOGNORM.INV($N11,$O$9,$O$10)</f>
        <v>#VALUE!</v>
      </c>
      <c r="P11" t="e" vm="1">
        <f>$C11+$D11*$E11*$O11+(1-$D11)*$E11*$F11</f>
        <v>#VALUE!</v>
      </c>
      <c r="R11" s="61"/>
      <c r="S11" s="61"/>
    </row>
    <row r="12" spans="1:19">
      <c r="A12">
        <v>2</v>
      </c>
      <c r="C12" t="e" vm="2">
        <f>[1]!GenLimitNormal($C$9,$C$10,0,1000,0)</f>
        <v>#VALUE!</v>
      </c>
      <c r="D12" t="e" vm="2">
        <f>[1]!GenBetaPERT(0,$D$9,1)</f>
        <v>#VALUE!</v>
      </c>
      <c r="E12" t="e" vm="2">
        <f>[1]!GenLognormal($E$9,$E$10)</f>
        <v>#VALUE!</v>
      </c>
      <c r="F12" t="e" vm="2">
        <f>[1]!GenLognormal($F$9,$F$10)</f>
        <v>#VALUE!</v>
      </c>
      <c r="H12" t="e" vm="2">
        <f>[1]!genUniform($H$9,$H$10)</f>
        <v>#VALUE!</v>
      </c>
      <c r="I12" t="e" vm="1">
        <f t="shared" ref="I12:I75" si="0">_xlfn.LOGNORM.INV($H12,$I$9,$I$10)</f>
        <v>#VALUE!</v>
      </c>
      <c r="J12" t="e" vm="1">
        <f t="shared" ref="J12:J75" si="1">$C12+$D12*$E12*$I12+(1-$D12)*$E12*$F12</f>
        <v>#VALUE!</v>
      </c>
      <c r="K12" t="e" vm="2">
        <f>[1]!genUniform($K$9,$K$10)</f>
        <v>#VALUE!</v>
      </c>
      <c r="L12" t="e" vm="1">
        <f t="shared" ref="L12:L75" si="2">_xlfn.LOGNORM.INV($K12,$L$9,$L$10)</f>
        <v>#VALUE!</v>
      </c>
      <c r="M12" t="e" vm="1">
        <f t="shared" ref="M12:M75" si="3">$C12+$D12*$E12*$L12+(1-$D12)*$E12*$F12</f>
        <v>#VALUE!</v>
      </c>
      <c r="N12" t="e" vm="2">
        <f>[1]!genUniform($N$9,$N$10)</f>
        <v>#VALUE!</v>
      </c>
      <c r="O12" t="e" vm="1">
        <f t="shared" ref="O12:O75" si="4">_xlfn.LOGNORM.INV($N12,$O$9,$O$10)</f>
        <v>#VALUE!</v>
      </c>
      <c r="P12" t="e" vm="1">
        <f t="shared" ref="P12:P75" si="5">$C12+$D12*$E12*$O12+(1-$D12)*$E12*$F12</f>
        <v>#VALUE!</v>
      </c>
      <c r="Q12" s="36"/>
      <c r="R12" s="61"/>
      <c r="S12" s="61"/>
    </row>
    <row r="13" spans="1:19">
      <c r="A13">
        <v>3</v>
      </c>
      <c r="C13" t="e" vm="2">
        <f>[1]!GenLimitNormal($C$9,$C$10,0,1000,0)</f>
        <v>#VALUE!</v>
      </c>
      <c r="D13" t="e" vm="2">
        <f>[1]!GenBetaPERT(0,$D$9,1)</f>
        <v>#VALUE!</v>
      </c>
      <c r="E13" t="e" vm="2">
        <f>[1]!GenLognormal($E$9,$E$10)</f>
        <v>#VALUE!</v>
      </c>
      <c r="F13" t="e" vm="2">
        <f>[1]!GenLognormal($F$9,$F$10)</f>
        <v>#VALUE!</v>
      </c>
      <c r="H13" t="e" vm="2">
        <f>[1]!genUniform($H$9,$H$10)</f>
        <v>#VALUE!</v>
      </c>
      <c r="I13" t="e" vm="1">
        <f t="shared" si="0"/>
        <v>#VALUE!</v>
      </c>
      <c r="J13" t="e" vm="1">
        <f t="shared" si="1"/>
        <v>#VALUE!</v>
      </c>
      <c r="K13" t="e" vm="2">
        <f>[1]!genUniform($K$9,$K$10)</f>
        <v>#VALUE!</v>
      </c>
      <c r="L13" t="e" vm="1">
        <f t="shared" si="2"/>
        <v>#VALUE!</v>
      </c>
      <c r="M13" t="e" vm="1">
        <f t="shared" si="3"/>
        <v>#VALUE!</v>
      </c>
      <c r="N13" t="e" vm="2">
        <f>[1]!genUniform($N$9,$N$10)</f>
        <v>#VALUE!</v>
      </c>
      <c r="O13" t="e" vm="1">
        <f t="shared" si="4"/>
        <v>#VALUE!</v>
      </c>
      <c r="P13" t="e" vm="1">
        <f t="shared" si="5"/>
        <v>#VALUE!</v>
      </c>
      <c r="Q13" s="36"/>
      <c r="R13" s="36"/>
      <c r="S13" s="36"/>
    </row>
    <row r="14" spans="1:19">
      <c r="A14">
        <v>4</v>
      </c>
      <c r="C14" t="e" vm="2">
        <f>[1]!GenLimitNormal($C$9,$C$10,0,1000,0)</f>
        <v>#VALUE!</v>
      </c>
      <c r="D14" t="e" vm="2">
        <f>[1]!GenBetaPERT(0,$D$9,1)</f>
        <v>#VALUE!</v>
      </c>
      <c r="E14" t="e" vm="2">
        <f>[1]!GenLognormal($E$9,$E$10)</f>
        <v>#VALUE!</v>
      </c>
      <c r="F14" t="e" vm="2">
        <f>[1]!GenLognormal($F$9,$F$10)</f>
        <v>#VALUE!</v>
      </c>
      <c r="H14" t="e" vm="2">
        <f>[1]!genUniform($H$9,$H$10)</f>
        <v>#VALUE!</v>
      </c>
      <c r="I14" t="e" vm="1">
        <f t="shared" si="0"/>
        <v>#VALUE!</v>
      </c>
      <c r="J14" t="e" vm="1">
        <f t="shared" si="1"/>
        <v>#VALUE!</v>
      </c>
      <c r="K14" t="e" vm="2">
        <f>[1]!genUniform($K$9,$K$10)</f>
        <v>#VALUE!</v>
      </c>
      <c r="L14" t="e" vm="1">
        <f t="shared" si="2"/>
        <v>#VALUE!</v>
      </c>
      <c r="M14" t="e" vm="1">
        <f t="shared" si="3"/>
        <v>#VALUE!</v>
      </c>
      <c r="N14" t="e" vm="2">
        <f>[1]!genUniform($N$9,$N$10)</f>
        <v>#VALUE!</v>
      </c>
      <c r="O14" t="e" vm="1">
        <f t="shared" si="4"/>
        <v>#VALUE!</v>
      </c>
      <c r="P14" t="e" vm="1">
        <f t="shared" si="5"/>
        <v>#VALUE!</v>
      </c>
      <c r="Q14" s="36"/>
      <c r="R14" s="36"/>
      <c r="S14" s="36"/>
    </row>
    <row r="15" spans="1:19">
      <c r="A15">
        <v>5</v>
      </c>
      <c r="C15" t="e" vm="2">
        <f>[1]!GenLimitNormal($C$9,$C$10,0,1000,0)</f>
        <v>#VALUE!</v>
      </c>
      <c r="D15" t="e" vm="2">
        <f>[1]!GenBetaPERT(0,$D$9,1)</f>
        <v>#VALUE!</v>
      </c>
      <c r="E15" t="e" vm="2">
        <f>[1]!GenLognormal($E$9,$E$10)</f>
        <v>#VALUE!</v>
      </c>
      <c r="F15" t="e" vm="2">
        <f>[1]!GenLognormal($F$9,$F$10)</f>
        <v>#VALUE!</v>
      </c>
      <c r="H15" t="e" vm="2">
        <f>[1]!genUniform($H$9,$H$10)</f>
        <v>#VALUE!</v>
      </c>
      <c r="I15" t="e" vm="1">
        <f t="shared" si="0"/>
        <v>#VALUE!</v>
      </c>
      <c r="J15" t="e" vm="1">
        <f t="shared" si="1"/>
        <v>#VALUE!</v>
      </c>
      <c r="K15" t="e" vm="2">
        <f>[1]!genUniform($K$9,$K$10)</f>
        <v>#VALUE!</v>
      </c>
      <c r="L15" t="e" vm="1">
        <f t="shared" si="2"/>
        <v>#VALUE!</v>
      </c>
      <c r="M15" t="e" vm="1">
        <f t="shared" si="3"/>
        <v>#VALUE!</v>
      </c>
      <c r="N15" t="e" vm="2">
        <f>[1]!genUniform($N$9,$N$10)</f>
        <v>#VALUE!</v>
      </c>
      <c r="O15" t="e" vm="1">
        <f t="shared" si="4"/>
        <v>#VALUE!</v>
      </c>
      <c r="P15" t="e" vm="1">
        <f t="shared" si="5"/>
        <v>#VALUE!</v>
      </c>
      <c r="Q15" s="36"/>
      <c r="R15" s="36"/>
      <c r="S15" s="36"/>
    </row>
    <row r="16" spans="1:19">
      <c r="A16">
        <v>6</v>
      </c>
      <c r="C16" t="e" vm="2">
        <f>[1]!GenLimitNormal($C$9,$C$10,0,1000,0)</f>
        <v>#VALUE!</v>
      </c>
      <c r="D16" t="e" vm="2">
        <f>[1]!GenBetaPERT(0,$D$9,1)</f>
        <v>#VALUE!</v>
      </c>
      <c r="E16" t="e" vm="2">
        <f>[1]!GenLognormal($E$9,$E$10)</f>
        <v>#VALUE!</v>
      </c>
      <c r="F16" t="e" vm="2">
        <f>[1]!GenLognormal($F$9,$F$10)</f>
        <v>#VALUE!</v>
      </c>
      <c r="H16" t="e" vm="2">
        <f>[1]!genUniform($H$9,$H$10)</f>
        <v>#VALUE!</v>
      </c>
      <c r="I16" t="e" vm="1">
        <f t="shared" si="0"/>
        <v>#VALUE!</v>
      </c>
      <c r="J16" t="e" vm="1">
        <f t="shared" si="1"/>
        <v>#VALUE!</v>
      </c>
      <c r="K16" t="e" vm="2">
        <f>[1]!genUniform($K$9,$K$10)</f>
        <v>#VALUE!</v>
      </c>
      <c r="L16" t="e" vm="1">
        <f t="shared" si="2"/>
        <v>#VALUE!</v>
      </c>
      <c r="M16" t="e" vm="1">
        <f t="shared" si="3"/>
        <v>#VALUE!</v>
      </c>
      <c r="N16" t="e" vm="2">
        <f>[1]!genUniform($N$9,$N$10)</f>
        <v>#VALUE!</v>
      </c>
      <c r="O16" t="e" vm="1">
        <f t="shared" si="4"/>
        <v>#VALUE!</v>
      </c>
      <c r="P16" t="e" vm="1">
        <f t="shared" si="5"/>
        <v>#VALUE!</v>
      </c>
      <c r="Q16" s="36"/>
      <c r="R16" s="36"/>
      <c r="S16" s="36"/>
    </row>
    <row r="17" spans="1:16">
      <c r="A17">
        <v>7</v>
      </c>
      <c r="C17" t="e" vm="2">
        <f>[1]!GenLimitNormal($C$9,$C$10,0,1000,0)</f>
        <v>#VALUE!</v>
      </c>
      <c r="D17" t="e" vm="2">
        <f>[1]!GenBetaPERT(0,$D$9,1)</f>
        <v>#VALUE!</v>
      </c>
      <c r="E17" t="e" vm="2">
        <f>[1]!GenLognormal($E$9,$E$10)</f>
        <v>#VALUE!</v>
      </c>
      <c r="F17" t="e" vm="2">
        <f>[1]!GenLognormal($F$9,$F$10)</f>
        <v>#VALUE!</v>
      </c>
      <c r="H17" t="e" vm="2">
        <f>[1]!genUniform($H$9,$H$10)</f>
        <v>#VALUE!</v>
      </c>
      <c r="I17" t="e" vm="1">
        <f t="shared" si="0"/>
        <v>#VALUE!</v>
      </c>
      <c r="J17" t="e" vm="1">
        <f t="shared" si="1"/>
        <v>#VALUE!</v>
      </c>
      <c r="K17" t="e" vm="2">
        <f>[1]!genUniform($K$9,$K$10)</f>
        <v>#VALUE!</v>
      </c>
      <c r="L17" t="e" vm="1">
        <f t="shared" si="2"/>
        <v>#VALUE!</v>
      </c>
      <c r="M17" t="e" vm="1">
        <f t="shared" si="3"/>
        <v>#VALUE!</v>
      </c>
      <c r="N17" t="e" vm="2">
        <f>[1]!genUniform($N$9,$N$10)</f>
        <v>#VALUE!</v>
      </c>
      <c r="O17" t="e" vm="1">
        <f t="shared" si="4"/>
        <v>#VALUE!</v>
      </c>
      <c r="P17" t="e" vm="1">
        <f t="shared" si="5"/>
        <v>#VALUE!</v>
      </c>
    </row>
    <row r="18" spans="1:16">
      <c r="A18">
        <v>8</v>
      </c>
      <c r="C18" t="e" vm="2">
        <f>[1]!GenLimitNormal($C$9,$C$10,0,1000,0)</f>
        <v>#VALUE!</v>
      </c>
      <c r="D18" t="e" vm="2">
        <f>[1]!GenBetaPERT(0,$D$9,1)</f>
        <v>#VALUE!</v>
      </c>
      <c r="E18" t="e" vm="2">
        <f>[1]!GenLognormal($E$9,$E$10)</f>
        <v>#VALUE!</v>
      </c>
      <c r="F18" t="e" vm="2">
        <f>[1]!GenLognormal($F$9,$F$10)</f>
        <v>#VALUE!</v>
      </c>
      <c r="H18" t="e" vm="2">
        <f>[1]!genUniform($H$9,$H$10)</f>
        <v>#VALUE!</v>
      </c>
      <c r="I18" t="e" vm="1">
        <f t="shared" si="0"/>
        <v>#VALUE!</v>
      </c>
      <c r="J18" t="e" vm="1">
        <f t="shared" si="1"/>
        <v>#VALUE!</v>
      </c>
      <c r="K18" t="e" vm="2">
        <f>[1]!genUniform($K$9,$K$10)</f>
        <v>#VALUE!</v>
      </c>
      <c r="L18" t="e" vm="1">
        <f t="shared" si="2"/>
        <v>#VALUE!</v>
      </c>
      <c r="M18" t="e" vm="1">
        <f t="shared" si="3"/>
        <v>#VALUE!</v>
      </c>
      <c r="N18" t="e" vm="2">
        <f>[1]!genUniform($N$9,$N$10)</f>
        <v>#VALUE!</v>
      </c>
      <c r="O18" t="e" vm="1">
        <f t="shared" si="4"/>
        <v>#VALUE!</v>
      </c>
      <c r="P18" t="e" vm="1">
        <f t="shared" si="5"/>
        <v>#VALUE!</v>
      </c>
    </row>
    <row r="19" spans="1:16">
      <c r="A19">
        <v>9</v>
      </c>
      <c r="C19" t="e" vm="2">
        <f>[1]!GenLimitNormal($C$9,$C$10,0,1000,0)</f>
        <v>#VALUE!</v>
      </c>
      <c r="D19" t="e" vm="2">
        <f>[1]!GenBetaPERT(0,$D$9,1)</f>
        <v>#VALUE!</v>
      </c>
      <c r="E19" t="e" vm="2">
        <f>[1]!GenLognormal($E$9,$E$10)</f>
        <v>#VALUE!</v>
      </c>
      <c r="F19" t="e" vm="2">
        <f>[1]!GenLognormal($F$9,$F$10)</f>
        <v>#VALUE!</v>
      </c>
      <c r="H19" t="e" vm="2">
        <f>[1]!genUniform($H$9,$H$10)</f>
        <v>#VALUE!</v>
      </c>
      <c r="I19" t="e" vm="1">
        <f t="shared" si="0"/>
        <v>#VALUE!</v>
      </c>
      <c r="J19" t="e" vm="1">
        <f t="shared" si="1"/>
        <v>#VALUE!</v>
      </c>
      <c r="K19" t="e" vm="2">
        <f>[1]!genUniform($K$9,$K$10)</f>
        <v>#VALUE!</v>
      </c>
      <c r="L19" t="e" vm="1">
        <f t="shared" si="2"/>
        <v>#VALUE!</v>
      </c>
      <c r="M19" t="e" vm="1">
        <f t="shared" si="3"/>
        <v>#VALUE!</v>
      </c>
      <c r="N19" t="e" vm="2">
        <f>[1]!genUniform($N$9,$N$10)</f>
        <v>#VALUE!</v>
      </c>
      <c r="O19" t="e" vm="1">
        <f t="shared" si="4"/>
        <v>#VALUE!</v>
      </c>
      <c r="P19" t="e" vm="1">
        <f t="shared" si="5"/>
        <v>#VALUE!</v>
      </c>
    </row>
    <row r="20" spans="1:16">
      <c r="A20">
        <v>10</v>
      </c>
      <c r="C20" t="e" vm="2">
        <f>[1]!GenLimitNormal($C$9,$C$10,0,1000,0)</f>
        <v>#VALUE!</v>
      </c>
      <c r="D20" t="e" vm="2">
        <f>[1]!GenBetaPERT(0,$D$9,1)</f>
        <v>#VALUE!</v>
      </c>
      <c r="E20" t="e" vm="2">
        <f>[1]!GenLognormal($E$9,$E$10)</f>
        <v>#VALUE!</v>
      </c>
      <c r="F20" t="e" vm="2">
        <f>[1]!GenLognormal($F$9,$F$10)</f>
        <v>#VALUE!</v>
      </c>
      <c r="H20" t="e" vm="2">
        <f>[1]!genUniform($H$9,$H$10)</f>
        <v>#VALUE!</v>
      </c>
      <c r="I20" t="e" vm="1">
        <f t="shared" si="0"/>
        <v>#VALUE!</v>
      </c>
      <c r="J20" t="e" vm="1">
        <f t="shared" si="1"/>
        <v>#VALUE!</v>
      </c>
      <c r="K20" t="e" vm="2">
        <f>[1]!genUniform($K$9,$K$10)</f>
        <v>#VALUE!</v>
      </c>
      <c r="L20" t="e" vm="1">
        <f t="shared" si="2"/>
        <v>#VALUE!</v>
      </c>
      <c r="M20" t="e" vm="1">
        <f t="shared" si="3"/>
        <v>#VALUE!</v>
      </c>
      <c r="N20" t="e" vm="2">
        <f>[1]!genUniform($N$9,$N$10)</f>
        <v>#VALUE!</v>
      </c>
      <c r="O20" t="e" vm="1">
        <f t="shared" si="4"/>
        <v>#VALUE!</v>
      </c>
      <c r="P20" t="e" vm="1">
        <f t="shared" si="5"/>
        <v>#VALUE!</v>
      </c>
    </row>
    <row r="21" spans="1:16">
      <c r="A21">
        <v>11</v>
      </c>
      <c r="C21" t="e" vm="2">
        <f>[1]!GenLimitNormal($C$9,$C$10,0,1000,0)</f>
        <v>#VALUE!</v>
      </c>
      <c r="D21" t="e" vm="2">
        <f>[1]!GenBetaPERT(0,$D$9,1)</f>
        <v>#VALUE!</v>
      </c>
      <c r="E21" t="e" vm="2">
        <f>[1]!GenLognormal($E$9,$E$10)</f>
        <v>#VALUE!</v>
      </c>
      <c r="F21" t="e" vm="2">
        <f>[1]!GenLognormal($F$9,$F$10)</f>
        <v>#VALUE!</v>
      </c>
      <c r="H21" t="e" vm="2">
        <f>[1]!genUniform($H$9,$H$10)</f>
        <v>#VALUE!</v>
      </c>
      <c r="I21" t="e" vm="1">
        <f t="shared" si="0"/>
        <v>#VALUE!</v>
      </c>
      <c r="J21" t="e" vm="1">
        <f t="shared" si="1"/>
        <v>#VALUE!</v>
      </c>
      <c r="K21" t="e" vm="2">
        <f>[1]!genUniform($K$9,$K$10)</f>
        <v>#VALUE!</v>
      </c>
      <c r="L21" t="e" vm="1">
        <f t="shared" si="2"/>
        <v>#VALUE!</v>
      </c>
      <c r="M21" t="e" vm="1">
        <f t="shared" si="3"/>
        <v>#VALUE!</v>
      </c>
      <c r="N21" t="e" vm="2">
        <f>[1]!genUniform($N$9,$N$10)</f>
        <v>#VALUE!</v>
      </c>
      <c r="O21" t="e" vm="1">
        <f t="shared" si="4"/>
        <v>#VALUE!</v>
      </c>
      <c r="P21" t="e" vm="1">
        <f t="shared" si="5"/>
        <v>#VALUE!</v>
      </c>
    </row>
    <row r="22" spans="1:16">
      <c r="A22">
        <v>12</v>
      </c>
      <c r="C22" t="e" vm="2">
        <f>[1]!GenLimitNormal($C$9,$C$10,0,1000,0)</f>
        <v>#VALUE!</v>
      </c>
      <c r="D22" t="e" vm="2">
        <f>[1]!GenBetaPERT(0,$D$9,1)</f>
        <v>#VALUE!</v>
      </c>
      <c r="E22" t="e" vm="2">
        <f>[1]!GenLognormal($E$9,$E$10)</f>
        <v>#VALUE!</v>
      </c>
      <c r="F22" t="e" vm="2">
        <f>[1]!GenLognormal($F$9,$F$10)</f>
        <v>#VALUE!</v>
      </c>
      <c r="H22" t="e" vm="2">
        <f>[1]!genUniform($H$9,$H$10)</f>
        <v>#VALUE!</v>
      </c>
      <c r="I22" t="e" vm="1">
        <f t="shared" si="0"/>
        <v>#VALUE!</v>
      </c>
      <c r="J22" t="e" vm="1">
        <f t="shared" si="1"/>
        <v>#VALUE!</v>
      </c>
      <c r="K22" t="e" vm="2">
        <f>[1]!genUniform($K$9,$K$10)</f>
        <v>#VALUE!</v>
      </c>
      <c r="L22" t="e" vm="1">
        <f t="shared" si="2"/>
        <v>#VALUE!</v>
      </c>
      <c r="M22" t="e" vm="1">
        <f t="shared" si="3"/>
        <v>#VALUE!</v>
      </c>
      <c r="N22" t="e" vm="2">
        <f>[1]!genUniform($N$9,$N$10)</f>
        <v>#VALUE!</v>
      </c>
      <c r="O22" t="e" vm="1">
        <f t="shared" si="4"/>
        <v>#VALUE!</v>
      </c>
      <c r="P22" t="e" vm="1">
        <f t="shared" si="5"/>
        <v>#VALUE!</v>
      </c>
    </row>
    <row r="23" spans="1:16">
      <c r="A23">
        <v>13</v>
      </c>
      <c r="C23" t="e" vm="2">
        <f>[1]!GenLimitNormal($C$9,$C$10,0,1000,0)</f>
        <v>#VALUE!</v>
      </c>
      <c r="D23" t="e" vm="2">
        <f>[1]!GenBetaPERT(0,$D$9,1)</f>
        <v>#VALUE!</v>
      </c>
      <c r="E23" t="e" vm="2">
        <f>[1]!GenLognormal($E$9,$E$10)</f>
        <v>#VALUE!</v>
      </c>
      <c r="F23" t="e" vm="2">
        <f>[1]!GenLognormal($F$9,$F$10)</f>
        <v>#VALUE!</v>
      </c>
      <c r="H23" t="e" vm="2">
        <f>[1]!genUniform($H$9,$H$10)</f>
        <v>#VALUE!</v>
      </c>
      <c r="I23" t="e" vm="1">
        <f t="shared" si="0"/>
        <v>#VALUE!</v>
      </c>
      <c r="J23" t="e" vm="1">
        <f t="shared" si="1"/>
        <v>#VALUE!</v>
      </c>
      <c r="K23" t="e" vm="2">
        <f>[1]!genUniform($K$9,$K$10)</f>
        <v>#VALUE!</v>
      </c>
      <c r="L23" t="e" vm="1">
        <f t="shared" si="2"/>
        <v>#VALUE!</v>
      </c>
      <c r="M23" t="e" vm="1">
        <f t="shared" si="3"/>
        <v>#VALUE!</v>
      </c>
      <c r="N23" t="e" vm="2">
        <f>[1]!genUniform($N$9,$N$10)</f>
        <v>#VALUE!</v>
      </c>
      <c r="O23" t="e" vm="1">
        <f t="shared" si="4"/>
        <v>#VALUE!</v>
      </c>
      <c r="P23" t="e" vm="1">
        <f t="shared" si="5"/>
        <v>#VALUE!</v>
      </c>
    </row>
    <row r="24" spans="1:16">
      <c r="A24">
        <v>14</v>
      </c>
      <c r="C24" t="e" vm="2">
        <f>[1]!GenLimitNormal($C$9,$C$10,0,1000,0)</f>
        <v>#VALUE!</v>
      </c>
      <c r="D24" t="e" vm="2">
        <f>[1]!GenBetaPERT(0,$D$9,1)</f>
        <v>#VALUE!</v>
      </c>
      <c r="E24" t="e" vm="2">
        <f>[1]!GenLognormal($E$9,$E$10)</f>
        <v>#VALUE!</v>
      </c>
      <c r="F24" t="e" vm="2">
        <f>[1]!GenLognormal($F$9,$F$10)</f>
        <v>#VALUE!</v>
      </c>
      <c r="H24" t="e" vm="2">
        <f>[1]!genUniform($H$9,$H$10)</f>
        <v>#VALUE!</v>
      </c>
      <c r="I24" t="e" vm="1">
        <f t="shared" si="0"/>
        <v>#VALUE!</v>
      </c>
      <c r="J24" t="e" vm="1">
        <f t="shared" si="1"/>
        <v>#VALUE!</v>
      </c>
      <c r="K24" t="e" vm="2">
        <f>[1]!genUniform($K$9,$K$10)</f>
        <v>#VALUE!</v>
      </c>
      <c r="L24" t="e" vm="1">
        <f t="shared" si="2"/>
        <v>#VALUE!</v>
      </c>
      <c r="M24" t="e" vm="1">
        <f t="shared" si="3"/>
        <v>#VALUE!</v>
      </c>
      <c r="N24" t="e" vm="2">
        <f>[1]!genUniform($N$9,$N$10)</f>
        <v>#VALUE!</v>
      </c>
      <c r="O24" t="e" vm="1">
        <f t="shared" si="4"/>
        <v>#VALUE!</v>
      </c>
      <c r="P24" t="e" vm="1">
        <f t="shared" si="5"/>
        <v>#VALUE!</v>
      </c>
    </row>
    <row r="25" spans="1:16">
      <c r="A25">
        <v>15</v>
      </c>
      <c r="C25" t="e" vm="2">
        <f>[1]!GenLimitNormal($C$9,$C$10,0,1000,0)</f>
        <v>#VALUE!</v>
      </c>
      <c r="D25" t="e" vm="2">
        <f>[1]!GenBetaPERT(0,$D$9,1)</f>
        <v>#VALUE!</v>
      </c>
      <c r="E25" t="e" vm="2">
        <f>[1]!GenLognormal($E$9,$E$10)</f>
        <v>#VALUE!</v>
      </c>
      <c r="F25" t="e" vm="2">
        <f>[1]!GenLognormal($F$9,$F$10)</f>
        <v>#VALUE!</v>
      </c>
      <c r="H25" t="e" vm="2">
        <f>[1]!genUniform($H$9,$H$10)</f>
        <v>#VALUE!</v>
      </c>
      <c r="I25" t="e" vm="1">
        <f t="shared" si="0"/>
        <v>#VALUE!</v>
      </c>
      <c r="J25" t="e" vm="1">
        <f t="shared" si="1"/>
        <v>#VALUE!</v>
      </c>
      <c r="K25" t="e" vm="2">
        <f>[1]!genUniform($K$9,$K$10)</f>
        <v>#VALUE!</v>
      </c>
      <c r="L25" t="e" vm="1">
        <f t="shared" si="2"/>
        <v>#VALUE!</v>
      </c>
      <c r="M25" t="e" vm="1">
        <f t="shared" si="3"/>
        <v>#VALUE!</v>
      </c>
      <c r="N25" t="e" vm="2">
        <f>[1]!genUniform($N$9,$N$10)</f>
        <v>#VALUE!</v>
      </c>
      <c r="O25" t="e" vm="1">
        <f t="shared" si="4"/>
        <v>#VALUE!</v>
      </c>
      <c r="P25" t="e" vm="1">
        <f t="shared" si="5"/>
        <v>#VALUE!</v>
      </c>
    </row>
    <row r="26" spans="1:16">
      <c r="A26">
        <v>16</v>
      </c>
      <c r="C26" t="e" vm="2">
        <f>[1]!GenLimitNormal($C$9,$C$10,0,1000,0)</f>
        <v>#VALUE!</v>
      </c>
      <c r="D26" t="e" vm="2">
        <f>[1]!GenBetaPERT(0,$D$9,1)</f>
        <v>#VALUE!</v>
      </c>
      <c r="E26" t="e" vm="2">
        <f>[1]!GenLognormal($E$9,$E$10)</f>
        <v>#VALUE!</v>
      </c>
      <c r="F26" t="e" vm="2">
        <f>[1]!GenLognormal($F$9,$F$10)</f>
        <v>#VALUE!</v>
      </c>
      <c r="H26" t="e" vm="2">
        <f>[1]!genUniform($H$9,$H$10)</f>
        <v>#VALUE!</v>
      </c>
      <c r="I26" t="e" vm="1">
        <f t="shared" si="0"/>
        <v>#VALUE!</v>
      </c>
      <c r="J26" t="e" vm="1">
        <f t="shared" si="1"/>
        <v>#VALUE!</v>
      </c>
      <c r="K26" t="e" vm="2">
        <f>[1]!genUniform($K$9,$K$10)</f>
        <v>#VALUE!</v>
      </c>
      <c r="L26" t="e" vm="1">
        <f t="shared" si="2"/>
        <v>#VALUE!</v>
      </c>
      <c r="M26" t="e" vm="1">
        <f t="shared" si="3"/>
        <v>#VALUE!</v>
      </c>
      <c r="N26" t="e" vm="2">
        <f>[1]!genUniform($N$9,$N$10)</f>
        <v>#VALUE!</v>
      </c>
      <c r="O26" t="e" vm="1">
        <f t="shared" si="4"/>
        <v>#VALUE!</v>
      </c>
      <c r="P26" t="e" vm="1">
        <f t="shared" si="5"/>
        <v>#VALUE!</v>
      </c>
    </row>
    <row r="27" spans="1:16">
      <c r="A27">
        <v>17</v>
      </c>
      <c r="C27" t="e" vm="2">
        <f>[1]!GenLimitNormal($C$9,$C$10,0,1000,0)</f>
        <v>#VALUE!</v>
      </c>
      <c r="D27" t="e" vm="2">
        <f>[1]!GenBetaPERT(0,$D$9,1)</f>
        <v>#VALUE!</v>
      </c>
      <c r="E27" t="e" vm="2">
        <f>[1]!GenLognormal($E$9,$E$10)</f>
        <v>#VALUE!</v>
      </c>
      <c r="F27" t="e" vm="2">
        <f>[1]!GenLognormal($F$9,$F$10)</f>
        <v>#VALUE!</v>
      </c>
      <c r="H27" t="e" vm="2">
        <f>[1]!genUniform($H$9,$H$10)</f>
        <v>#VALUE!</v>
      </c>
      <c r="I27" t="e" vm="1">
        <f t="shared" si="0"/>
        <v>#VALUE!</v>
      </c>
      <c r="J27" t="e" vm="1">
        <f t="shared" si="1"/>
        <v>#VALUE!</v>
      </c>
      <c r="K27" t="e" vm="2">
        <f>[1]!genUniform($K$9,$K$10)</f>
        <v>#VALUE!</v>
      </c>
      <c r="L27" t="e" vm="1">
        <f t="shared" si="2"/>
        <v>#VALUE!</v>
      </c>
      <c r="M27" t="e" vm="1">
        <f t="shared" si="3"/>
        <v>#VALUE!</v>
      </c>
      <c r="N27" t="e" vm="2">
        <f>[1]!genUniform($N$9,$N$10)</f>
        <v>#VALUE!</v>
      </c>
      <c r="O27" t="e" vm="1">
        <f t="shared" si="4"/>
        <v>#VALUE!</v>
      </c>
      <c r="P27" t="e" vm="1">
        <f t="shared" si="5"/>
        <v>#VALUE!</v>
      </c>
    </row>
    <row r="28" spans="1:16">
      <c r="A28">
        <v>18</v>
      </c>
      <c r="C28" t="e" vm="2">
        <f>[1]!GenLimitNormal($C$9,$C$10,0,1000,0)</f>
        <v>#VALUE!</v>
      </c>
      <c r="D28" t="e" vm="2">
        <f>[1]!GenBetaPERT(0,$D$9,1)</f>
        <v>#VALUE!</v>
      </c>
      <c r="E28" t="e" vm="2">
        <f>[1]!GenLognormal($E$9,$E$10)</f>
        <v>#VALUE!</v>
      </c>
      <c r="F28" t="e" vm="2">
        <f>[1]!GenLognormal($F$9,$F$10)</f>
        <v>#VALUE!</v>
      </c>
      <c r="H28" t="e" vm="2">
        <f>[1]!genUniform($H$9,$H$10)</f>
        <v>#VALUE!</v>
      </c>
      <c r="I28" t="e" vm="1">
        <f t="shared" si="0"/>
        <v>#VALUE!</v>
      </c>
      <c r="J28" t="e" vm="1">
        <f t="shared" si="1"/>
        <v>#VALUE!</v>
      </c>
      <c r="K28" t="e" vm="2">
        <f>[1]!genUniform($K$9,$K$10)</f>
        <v>#VALUE!</v>
      </c>
      <c r="L28" t="e" vm="1">
        <f t="shared" si="2"/>
        <v>#VALUE!</v>
      </c>
      <c r="M28" t="e" vm="1">
        <f t="shared" si="3"/>
        <v>#VALUE!</v>
      </c>
      <c r="N28" t="e" vm="2">
        <f>[1]!genUniform($N$9,$N$10)</f>
        <v>#VALUE!</v>
      </c>
      <c r="O28" t="e" vm="1">
        <f t="shared" si="4"/>
        <v>#VALUE!</v>
      </c>
      <c r="P28" t="e" vm="1">
        <f t="shared" si="5"/>
        <v>#VALUE!</v>
      </c>
    </row>
    <row r="29" spans="1:16">
      <c r="A29">
        <v>19</v>
      </c>
      <c r="C29" t="e" vm="2">
        <f>[1]!GenLimitNormal($C$9,$C$10,0,1000,0)</f>
        <v>#VALUE!</v>
      </c>
      <c r="D29" t="e" vm="2">
        <f>[1]!GenBetaPERT(0,$D$9,1)</f>
        <v>#VALUE!</v>
      </c>
      <c r="E29" t="e" vm="2">
        <f>[1]!GenLognormal($E$9,$E$10)</f>
        <v>#VALUE!</v>
      </c>
      <c r="F29" t="e" vm="2">
        <f>[1]!GenLognormal($F$9,$F$10)</f>
        <v>#VALUE!</v>
      </c>
      <c r="H29" t="e" vm="2">
        <f>[1]!genUniform($H$9,$H$10)</f>
        <v>#VALUE!</v>
      </c>
      <c r="I29" t="e" vm="1">
        <f t="shared" si="0"/>
        <v>#VALUE!</v>
      </c>
      <c r="J29" t="e" vm="1">
        <f t="shared" si="1"/>
        <v>#VALUE!</v>
      </c>
      <c r="K29" t="e" vm="2">
        <f>[1]!genUniform($K$9,$K$10)</f>
        <v>#VALUE!</v>
      </c>
      <c r="L29" t="e" vm="1">
        <f t="shared" si="2"/>
        <v>#VALUE!</v>
      </c>
      <c r="M29" t="e" vm="1">
        <f t="shared" si="3"/>
        <v>#VALUE!</v>
      </c>
      <c r="N29" t="e" vm="2">
        <f>[1]!genUniform($N$9,$N$10)</f>
        <v>#VALUE!</v>
      </c>
      <c r="O29" t="e" vm="1">
        <f t="shared" si="4"/>
        <v>#VALUE!</v>
      </c>
      <c r="P29" t="e" vm="1">
        <f t="shared" si="5"/>
        <v>#VALUE!</v>
      </c>
    </row>
    <row r="30" spans="1:16">
      <c r="A30">
        <v>20</v>
      </c>
      <c r="C30" t="e" vm="2">
        <f>[1]!GenLimitNormal($C$9,$C$10,0,1000,0)</f>
        <v>#VALUE!</v>
      </c>
      <c r="D30" t="e" vm="2">
        <f>[1]!GenBetaPERT(0,$D$9,1)</f>
        <v>#VALUE!</v>
      </c>
      <c r="E30" t="e" vm="2">
        <f>[1]!GenLognormal($E$9,$E$10)</f>
        <v>#VALUE!</v>
      </c>
      <c r="F30" t="e" vm="2">
        <f>[1]!GenLognormal($F$9,$F$10)</f>
        <v>#VALUE!</v>
      </c>
      <c r="H30" t="e" vm="2">
        <f>[1]!genUniform($H$9,$H$10)</f>
        <v>#VALUE!</v>
      </c>
      <c r="I30" t="e" vm="1">
        <f t="shared" si="0"/>
        <v>#VALUE!</v>
      </c>
      <c r="J30" t="e" vm="1">
        <f t="shared" si="1"/>
        <v>#VALUE!</v>
      </c>
      <c r="K30" t="e" vm="2">
        <f>[1]!genUniform($K$9,$K$10)</f>
        <v>#VALUE!</v>
      </c>
      <c r="L30" t="e" vm="1">
        <f t="shared" si="2"/>
        <v>#VALUE!</v>
      </c>
      <c r="M30" t="e" vm="1">
        <f t="shared" si="3"/>
        <v>#VALUE!</v>
      </c>
      <c r="N30" t="e" vm="2">
        <f>[1]!genUniform($N$9,$N$10)</f>
        <v>#VALUE!</v>
      </c>
      <c r="O30" t="e" vm="1">
        <f t="shared" si="4"/>
        <v>#VALUE!</v>
      </c>
      <c r="P30" t="e" vm="1">
        <f t="shared" si="5"/>
        <v>#VALUE!</v>
      </c>
    </row>
    <row r="31" spans="1:16">
      <c r="A31">
        <v>21</v>
      </c>
      <c r="C31" t="e" vm="2">
        <f>[1]!GenLimitNormal($C$9,$C$10,0,1000,0)</f>
        <v>#VALUE!</v>
      </c>
      <c r="D31" t="e" vm="2">
        <f>[1]!GenBetaPERT(0,$D$9,1)</f>
        <v>#VALUE!</v>
      </c>
      <c r="E31" t="e" vm="2">
        <f>[1]!GenLognormal($E$9,$E$10)</f>
        <v>#VALUE!</v>
      </c>
      <c r="F31" t="e" vm="2">
        <f>[1]!GenLognormal($F$9,$F$10)</f>
        <v>#VALUE!</v>
      </c>
      <c r="H31" t="e" vm="2">
        <f>[1]!genUniform($H$9,$H$10)</f>
        <v>#VALUE!</v>
      </c>
      <c r="I31" t="e" vm="1">
        <f t="shared" si="0"/>
        <v>#VALUE!</v>
      </c>
      <c r="J31" t="e" vm="1">
        <f t="shared" si="1"/>
        <v>#VALUE!</v>
      </c>
      <c r="K31" t="e" vm="2">
        <f>[1]!genUniform($K$9,$K$10)</f>
        <v>#VALUE!</v>
      </c>
      <c r="L31" t="e" vm="1">
        <f t="shared" si="2"/>
        <v>#VALUE!</v>
      </c>
      <c r="M31" t="e" vm="1">
        <f t="shared" si="3"/>
        <v>#VALUE!</v>
      </c>
      <c r="N31" t="e" vm="2">
        <f>[1]!genUniform($N$9,$N$10)</f>
        <v>#VALUE!</v>
      </c>
      <c r="O31" t="e" vm="1">
        <f t="shared" si="4"/>
        <v>#VALUE!</v>
      </c>
      <c r="P31" t="e" vm="1">
        <f t="shared" si="5"/>
        <v>#VALUE!</v>
      </c>
    </row>
    <row r="32" spans="1:16">
      <c r="A32">
        <v>22</v>
      </c>
      <c r="C32" t="e" vm="2">
        <f>[1]!GenLimitNormal($C$9,$C$10,0,1000,0)</f>
        <v>#VALUE!</v>
      </c>
      <c r="D32" t="e" vm="2">
        <f>[1]!GenBetaPERT(0,$D$9,1)</f>
        <v>#VALUE!</v>
      </c>
      <c r="E32" t="e" vm="2">
        <f>[1]!GenLognormal($E$9,$E$10)</f>
        <v>#VALUE!</v>
      </c>
      <c r="F32" t="e" vm="2">
        <f>[1]!GenLognormal($F$9,$F$10)</f>
        <v>#VALUE!</v>
      </c>
      <c r="H32" t="e" vm="2">
        <f>[1]!genUniform($H$9,$H$10)</f>
        <v>#VALUE!</v>
      </c>
      <c r="I32" t="e" vm="1">
        <f t="shared" si="0"/>
        <v>#VALUE!</v>
      </c>
      <c r="J32" t="e" vm="1">
        <f t="shared" si="1"/>
        <v>#VALUE!</v>
      </c>
      <c r="K32" t="e" vm="2">
        <f>[1]!genUniform($K$9,$K$10)</f>
        <v>#VALUE!</v>
      </c>
      <c r="L32" t="e" vm="1">
        <f t="shared" si="2"/>
        <v>#VALUE!</v>
      </c>
      <c r="M32" t="e" vm="1">
        <f t="shared" si="3"/>
        <v>#VALUE!</v>
      </c>
      <c r="N32" t="e" vm="2">
        <f>[1]!genUniform($N$9,$N$10)</f>
        <v>#VALUE!</v>
      </c>
      <c r="O32" t="e" vm="1">
        <f t="shared" si="4"/>
        <v>#VALUE!</v>
      </c>
      <c r="P32" t="e" vm="1">
        <f t="shared" si="5"/>
        <v>#VALUE!</v>
      </c>
    </row>
    <row r="33" spans="1:16">
      <c r="A33">
        <v>23</v>
      </c>
      <c r="C33" t="e" vm="2">
        <f>[1]!GenLimitNormal($C$9,$C$10,0,1000,0)</f>
        <v>#VALUE!</v>
      </c>
      <c r="D33" t="e" vm="2">
        <f>[1]!GenBetaPERT(0,$D$9,1)</f>
        <v>#VALUE!</v>
      </c>
      <c r="E33" t="e" vm="2">
        <f>[1]!GenLognormal($E$9,$E$10)</f>
        <v>#VALUE!</v>
      </c>
      <c r="F33" t="e" vm="2">
        <f>[1]!GenLognormal($F$9,$F$10)</f>
        <v>#VALUE!</v>
      </c>
      <c r="H33" t="e" vm="2">
        <f>[1]!genUniform($H$9,$H$10)</f>
        <v>#VALUE!</v>
      </c>
      <c r="I33" t="e" vm="1">
        <f t="shared" si="0"/>
        <v>#VALUE!</v>
      </c>
      <c r="J33" t="e" vm="1">
        <f t="shared" si="1"/>
        <v>#VALUE!</v>
      </c>
      <c r="K33" t="e" vm="2">
        <f>[1]!genUniform($K$9,$K$10)</f>
        <v>#VALUE!</v>
      </c>
      <c r="L33" t="e" vm="1">
        <f t="shared" si="2"/>
        <v>#VALUE!</v>
      </c>
      <c r="M33" t="e" vm="1">
        <f t="shared" si="3"/>
        <v>#VALUE!</v>
      </c>
      <c r="N33" t="e" vm="2">
        <f>[1]!genUniform($N$9,$N$10)</f>
        <v>#VALUE!</v>
      </c>
      <c r="O33" t="e" vm="1">
        <f t="shared" si="4"/>
        <v>#VALUE!</v>
      </c>
      <c r="P33" t="e" vm="1">
        <f t="shared" si="5"/>
        <v>#VALUE!</v>
      </c>
    </row>
    <row r="34" spans="1:16">
      <c r="A34">
        <v>24</v>
      </c>
      <c r="C34" t="e" vm="2">
        <f>[1]!GenLimitNormal($C$9,$C$10,0,1000,0)</f>
        <v>#VALUE!</v>
      </c>
      <c r="D34" t="e" vm="2">
        <f>[1]!GenBetaPERT(0,$D$9,1)</f>
        <v>#VALUE!</v>
      </c>
      <c r="E34" t="e" vm="2">
        <f>[1]!GenLognormal($E$9,$E$10)</f>
        <v>#VALUE!</v>
      </c>
      <c r="F34" t="e" vm="2">
        <f>[1]!GenLognormal($F$9,$F$10)</f>
        <v>#VALUE!</v>
      </c>
      <c r="H34" t="e" vm="2">
        <f>[1]!genUniform($H$9,$H$10)</f>
        <v>#VALUE!</v>
      </c>
      <c r="I34" t="e" vm="1">
        <f t="shared" si="0"/>
        <v>#VALUE!</v>
      </c>
      <c r="J34" t="e" vm="1">
        <f t="shared" si="1"/>
        <v>#VALUE!</v>
      </c>
      <c r="K34" t="e" vm="2">
        <f>[1]!genUniform($K$9,$K$10)</f>
        <v>#VALUE!</v>
      </c>
      <c r="L34" t="e" vm="1">
        <f t="shared" si="2"/>
        <v>#VALUE!</v>
      </c>
      <c r="M34" t="e" vm="1">
        <f t="shared" si="3"/>
        <v>#VALUE!</v>
      </c>
      <c r="N34" t="e" vm="2">
        <f>[1]!genUniform($N$9,$N$10)</f>
        <v>#VALUE!</v>
      </c>
      <c r="O34" t="e" vm="1">
        <f t="shared" si="4"/>
        <v>#VALUE!</v>
      </c>
      <c r="P34" t="e" vm="1">
        <f t="shared" si="5"/>
        <v>#VALUE!</v>
      </c>
    </row>
    <row r="35" spans="1:16">
      <c r="A35">
        <v>25</v>
      </c>
      <c r="C35" t="e" vm="2">
        <f>[1]!GenLimitNormal($C$9,$C$10,0,1000,0)</f>
        <v>#VALUE!</v>
      </c>
      <c r="D35" t="e" vm="2">
        <f>[1]!GenBetaPERT(0,$D$9,1)</f>
        <v>#VALUE!</v>
      </c>
      <c r="E35" t="e" vm="2">
        <f>[1]!GenLognormal($E$9,$E$10)</f>
        <v>#VALUE!</v>
      </c>
      <c r="F35" t="e" vm="2">
        <f>[1]!GenLognormal($F$9,$F$10)</f>
        <v>#VALUE!</v>
      </c>
      <c r="H35" t="e" vm="2">
        <f>[1]!genUniform($H$9,$H$10)</f>
        <v>#VALUE!</v>
      </c>
      <c r="I35" t="e" vm="1">
        <f t="shared" si="0"/>
        <v>#VALUE!</v>
      </c>
      <c r="J35" t="e" vm="1">
        <f t="shared" si="1"/>
        <v>#VALUE!</v>
      </c>
      <c r="K35" t="e" vm="2">
        <f>[1]!genUniform($K$9,$K$10)</f>
        <v>#VALUE!</v>
      </c>
      <c r="L35" t="e" vm="1">
        <f t="shared" si="2"/>
        <v>#VALUE!</v>
      </c>
      <c r="M35" t="e" vm="1">
        <f t="shared" si="3"/>
        <v>#VALUE!</v>
      </c>
      <c r="N35" t="e" vm="2">
        <f>[1]!genUniform($N$9,$N$10)</f>
        <v>#VALUE!</v>
      </c>
      <c r="O35" t="e" vm="1">
        <f t="shared" si="4"/>
        <v>#VALUE!</v>
      </c>
      <c r="P35" t="e" vm="1">
        <f t="shared" si="5"/>
        <v>#VALUE!</v>
      </c>
    </row>
    <row r="36" spans="1:16">
      <c r="A36">
        <v>26</v>
      </c>
      <c r="C36" t="e" vm="2">
        <f>[1]!GenLimitNormal($C$9,$C$10,0,1000,0)</f>
        <v>#VALUE!</v>
      </c>
      <c r="D36" t="e" vm="2">
        <f>[1]!GenBetaPERT(0,$D$9,1)</f>
        <v>#VALUE!</v>
      </c>
      <c r="E36" t="e" vm="2">
        <f>[1]!GenLognormal($E$9,$E$10)</f>
        <v>#VALUE!</v>
      </c>
      <c r="F36" t="e" vm="2">
        <f>[1]!GenLognormal($F$9,$F$10)</f>
        <v>#VALUE!</v>
      </c>
      <c r="H36" t="e" vm="2">
        <f>[1]!genUniform($H$9,$H$10)</f>
        <v>#VALUE!</v>
      </c>
      <c r="I36" t="e" vm="1">
        <f t="shared" si="0"/>
        <v>#VALUE!</v>
      </c>
      <c r="J36" t="e" vm="1">
        <f t="shared" si="1"/>
        <v>#VALUE!</v>
      </c>
      <c r="K36" t="e" vm="2">
        <f>[1]!genUniform($K$9,$K$10)</f>
        <v>#VALUE!</v>
      </c>
      <c r="L36" t="e" vm="1">
        <f t="shared" si="2"/>
        <v>#VALUE!</v>
      </c>
      <c r="M36" t="e" vm="1">
        <f t="shared" si="3"/>
        <v>#VALUE!</v>
      </c>
      <c r="N36" t="e" vm="2">
        <f>[1]!genUniform($N$9,$N$10)</f>
        <v>#VALUE!</v>
      </c>
      <c r="O36" t="e" vm="1">
        <f t="shared" si="4"/>
        <v>#VALUE!</v>
      </c>
      <c r="P36" t="e" vm="1">
        <f t="shared" si="5"/>
        <v>#VALUE!</v>
      </c>
    </row>
    <row r="37" spans="1:16">
      <c r="A37">
        <v>27</v>
      </c>
      <c r="C37" t="e" vm="2">
        <f>[1]!GenLimitNormal($C$9,$C$10,0,1000,0)</f>
        <v>#VALUE!</v>
      </c>
      <c r="D37" t="e" vm="2">
        <f>[1]!GenBetaPERT(0,$D$9,1)</f>
        <v>#VALUE!</v>
      </c>
      <c r="E37" t="e" vm="2">
        <f>[1]!GenLognormal($E$9,$E$10)</f>
        <v>#VALUE!</v>
      </c>
      <c r="F37" t="e" vm="2">
        <f>[1]!GenLognormal($F$9,$F$10)</f>
        <v>#VALUE!</v>
      </c>
      <c r="H37" t="e" vm="2">
        <f>[1]!genUniform($H$9,$H$10)</f>
        <v>#VALUE!</v>
      </c>
      <c r="I37" t="e" vm="1">
        <f t="shared" si="0"/>
        <v>#VALUE!</v>
      </c>
      <c r="J37" t="e" vm="1">
        <f t="shared" si="1"/>
        <v>#VALUE!</v>
      </c>
      <c r="K37" t="e" vm="2">
        <f>[1]!genUniform($K$9,$K$10)</f>
        <v>#VALUE!</v>
      </c>
      <c r="L37" t="e" vm="1">
        <f t="shared" si="2"/>
        <v>#VALUE!</v>
      </c>
      <c r="M37" t="e" vm="1">
        <f t="shared" si="3"/>
        <v>#VALUE!</v>
      </c>
      <c r="N37" t="e" vm="2">
        <f>[1]!genUniform($N$9,$N$10)</f>
        <v>#VALUE!</v>
      </c>
      <c r="O37" t="e" vm="1">
        <f t="shared" si="4"/>
        <v>#VALUE!</v>
      </c>
      <c r="P37" t="e" vm="1">
        <f t="shared" si="5"/>
        <v>#VALUE!</v>
      </c>
    </row>
    <row r="38" spans="1:16">
      <c r="A38">
        <v>28</v>
      </c>
      <c r="C38" t="e" vm="2">
        <f>[1]!GenLimitNormal($C$9,$C$10,0,1000,0)</f>
        <v>#VALUE!</v>
      </c>
      <c r="D38" t="e" vm="2">
        <f>[1]!GenBetaPERT(0,$D$9,1)</f>
        <v>#VALUE!</v>
      </c>
      <c r="E38" t="e" vm="2">
        <f>[1]!GenLognormal($E$9,$E$10)</f>
        <v>#VALUE!</v>
      </c>
      <c r="F38" t="e" vm="2">
        <f>[1]!GenLognormal($F$9,$F$10)</f>
        <v>#VALUE!</v>
      </c>
      <c r="H38" t="e" vm="2">
        <f>[1]!genUniform($H$9,$H$10)</f>
        <v>#VALUE!</v>
      </c>
      <c r="I38" t="e" vm="1">
        <f t="shared" si="0"/>
        <v>#VALUE!</v>
      </c>
      <c r="J38" t="e" vm="1">
        <f t="shared" si="1"/>
        <v>#VALUE!</v>
      </c>
      <c r="K38" t="e" vm="2">
        <f>[1]!genUniform($K$9,$K$10)</f>
        <v>#VALUE!</v>
      </c>
      <c r="L38" t="e" vm="1">
        <f t="shared" si="2"/>
        <v>#VALUE!</v>
      </c>
      <c r="M38" t="e" vm="1">
        <f t="shared" si="3"/>
        <v>#VALUE!</v>
      </c>
      <c r="N38" t="e" vm="2">
        <f>[1]!genUniform($N$9,$N$10)</f>
        <v>#VALUE!</v>
      </c>
      <c r="O38" t="e" vm="1">
        <f t="shared" si="4"/>
        <v>#VALUE!</v>
      </c>
      <c r="P38" t="e" vm="1">
        <f t="shared" si="5"/>
        <v>#VALUE!</v>
      </c>
    </row>
    <row r="39" spans="1:16">
      <c r="A39">
        <v>29</v>
      </c>
      <c r="C39" t="e" vm="2">
        <f>[1]!GenLimitNormal($C$9,$C$10,0,1000,0)</f>
        <v>#VALUE!</v>
      </c>
      <c r="D39" t="e" vm="2">
        <f>[1]!GenBetaPERT(0,$D$9,1)</f>
        <v>#VALUE!</v>
      </c>
      <c r="E39" t="e" vm="2">
        <f>[1]!GenLognormal($E$9,$E$10)</f>
        <v>#VALUE!</v>
      </c>
      <c r="F39" t="e" vm="2">
        <f>[1]!GenLognormal($F$9,$F$10)</f>
        <v>#VALUE!</v>
      </c>
      <c r="H39" t="e" vm="2">
        <f>[1]!genUniform($H$9,$H$10)</f>
        <v>#VALUE!</v>
      </c>
      <c r="I39" t="e" vm="1">
        <f t="shared" si="0"/>
        <v>#VALUE!</v>
      </c>
      <c r="J39" t="e" vm="1">
        <f t="shared" si="1"/>
        <v>#VALUE!</v>
      </c>
      <c r="K39" t="e" vm="2">
        <f>[1]!genUniform($K$9,$K$10)</f>
        <v>#VALUE!</v>
      </c>
      <c r="L39" t="e" vm="1">
        <f t="shared" si="2"/>
        <v>#VALUE!</v>
      </c>
      <c r="M39" t="e" vm="1">
        <f t="shared" si="3"/>
        <v>#VALUE!</v>
      </c>
      <c r="N39" t="e" vm="2">
        <f>[1]!genUniform($N$9,$N$10)</f>
        <v>#VALUE!</v>
      </c>
      <c r="O39" t="e" vm="1">
        <f t="shared" si="4"/>
        <v>#VALUE!</v>
      </c>
      <c r="P39" t="e" vm="1">
        <f t="shared" si="5"/>
        <v>#VALUE!</v>
      </c>
    </row>
    <row r="40" spans="1:16">
      <c r="A40">
        <v>30</v>
      </c>
      <c r="C40" t="e" vm="2">
        <f>[1]!GenLimitNormal($C$9,$C$10,0,1000,0)</f>
        <v>#VALUE!</v>
      </c>
      <c r="D40" t="e" vm="2">
        <f>[1]!GenBetaPERT(0,$D$9,1)</f>
        <v>#VALUE!</v>
      </c>
      <c r="E40" t="e" vm="2">
        <f>[1]!GenLognormal($E$9,$E$10)</f>
        <v>#VALUE!</v>
      </c>
      <c r="F40" t="e" vm="2">
        <f>[1]!GenLognormal($F$9,$F$10)</f>
        <v>#VALUE!</v>
      </c>
      <c r="H40" t="e" vm="2">
        <f>[1]!genUniform($H$9,$H$10)</f>
        <v>#VALUE!</v>
      </c>
      <c r="I40" t="e" vm="1">
        <f t="shared" si="0"/>
        <v>#VALUE!</v>
      </c>
      <c r="J40" t="e" vm="1">
        <f t="shared" si="1"/>
        <v>#VALUE!</v>
      </c>
      <c r="K40" t="e" vm="2">
        <f>[1]!genUniform($K$9,$K$10)</f>
        <v>#VALUE!</v>
      </c>
      <c r="L40" t="e" vm="1">
        <f t="shared" si="2"/>
        <v>#VALUE!</v>
      </c>
      <c r="M40" t="e" vm="1">
        <f t="shared" si="3"/>
        <v>#VALUE!</v>
      </c>
      <c r="N40" t="e" vm="2">
        <f>[1]!genUniform($N$9,$N$10)</f>
        <v>#VALUE!</v>
      </c>
      <c r="O40" t="e" vm="1">
        <f t="shared" si="4"/>
        <v>#VALUE!</v>
      </c>
      <c r="P40" t="e" vm="1">
        <f t="shared" si="5"/>
        <v>#VALUE!</v>
      </c>
    </row>
    <row r="41" spans="1:16">
      <c r="A41">
        <v>31</v>
      </c>
      <c r="C41" t="e" vm="2">
        <f>[1]!GenLimitNormal($C$9,$C$10,0,1000,0)</f>
        <v>#VALUE!</v>
      </c>
      <c r="D41" t="e" vm="2">
        <f>[1]!GenBetaPERT(0,$D$9,1)</f>
        <v>#VALUE!</v>
      </c>
      <c r="E41" t="e" vm="2">
        <f>[1]!GenLognormal($E$9,$E$10)</f>
        <v>#VALUE!</v>
      </c>
      <c r="F41" t="e" vm="2">
        <f>[1]!GenLognormal($F$9,$F$10)</f>
        <v>#VALUE!</v>
      </c>
      <c r="H41" t="e" vm="2">
        <f>[1]!genUniform($H$9,$H$10)</f>
        <v>#VALUE!</v>
      </c>
      <c r="I41" t="e" vm="1">
        <f t="shared" si="0"/>
        <v>#VALUE!</v>
      </c>
      <c r="J41" t="e" vm="1">
        <f t="shared" si="1"/>
        <v>#VALUE!</v>
      </c>
      <c r="K41" t="e" vm="2">
        <f>[1]!genUniform($K$9,$K$10)</f>
        <v>#VALUE!</v>
      </c>
      <c r="L41" t="e" vm="1">
        <f t="shared" si="2"/>
        <v>#VALUE!</v>
      </c>
      <c r="M41" t="e" vm="1">
        <f t="shared" si="3"/>
        <v>#VALUE!</v>
      </c>
      <c r="N41" t="e" vm="2">
        <f>[1]!genUniform($N$9,$N$10)</f>
        <v>#VALUE!</v>
      </c>
      <c r="O41" t="e" vm="1">
        <f t="shared" si="4"/>
        <v>#VALUE!</v>
      </c>
      <c r="P41" t="e" vm="1">
        <f t="shared" si="5"/>
        <v>#VALUE!</v>
      </c>
    </row>
    <row r="42" spans="1:16">
      <c r="A42">
        <v>32</v>
      </c>
      <c r="C42" t="e" vm="2">
        <f>[1]!GenLimitNormal($C$9,$C$10,0,1000,0)</f>
        <v>#VALUE!</v>
      </c>
      <c r="D42" t="e" vm="2">
        <f>[1]!GenBetaPERT(0,$D$9,1)</f>
        <v>#VALUE!</v>
      </c>
      <c r="E42" t="e" vm="2">
        <f>[1]!GenLognormal($E$9,$E$10)</f>
        <v>#VALUE!</v>
      </c>
      <c r="F42" t="e" vm="2">
        <f>[1]!GenLognormal($F$9,$F$10)</f>
        <v>#VALUE!</v>
      </c>
      <c r="H42" t="e" vm="2">
        <f>[1]!genUniform($H$9,$H$10)</f>
        <v>#VALUE!</v>
      </c>
      <c r="I42" t="e" vm="1">
        <f t="shared" si="0"/>
        <v>#VALUE!</v>
      </c>
      <c r="J42" t="e" vm="1">
        <f t="shared" si="1"/>
        <v>#VALUE!</v>
      </c>
      <c r="K42" t="e" vm="2">
        <f>[1]!genUniform($K$9,$K$10)</f>
        <v>#VALUE!</v>
      </c>
      <c r="L42" t="e" vm="1">
        <f t="shared" si="2"/>
        <v>#VALUE!</v>
      </c>
      <c r="M42" t="e" vm="1">
        <f t="shared" si="3"/>
        <v>#VALUE!</v>
      </c>
      <c r="N42" t="e" vm="2">
        <f>[1]!genUniform($N$9,$N$10)</f>
        <v>#VALUE!</v>
      </c>
      <c r="O42" t="e" vm="1">
        <f t="shared" si="4"/>
        <v>#VALUE!</v>
      </c>
      <c r="P42" t="e" vm="1">
        <f t="shared" si="5"/>
        <v>#VALUE!</v>
      </c>
    </row>
    <row r="43" spans="1:16">
      <c r="A43">
        <v>33</v>
      </c>
      <c r="C43" t="e" vm="2">
        <f>[1]!GenLimitNormal($C$9,$C$10,0,1000,0)</f>
        <v>#VALUE!</v>
      </c>
      <c r="D43" t="e" vm="2">
        <f>[1]!GenBetaPERT(0,$D$9,1)</f>
        <v>#VALUE!</v>
      </c>
      <c r="E43" t="e" vm="2">
        <f>[1]!GenLognormal($E$9,$E$10)</f>
        <v>#VALUE!</v>
      </c>
      <c r="F43" t="e" vm="2">
        <f>[1]!GenLognormal($F$9,$F$10)</f>
        <v>#VALUE!</v>
      </c>
      <c r="H43" t="e" vm="2">
        <f>[1]!genUniform($H$9,$H$10)</f>
        <v>#VALUE!</v>
      </c>
      <c r="I43" t="e" vm="1">
        <f t="shared" si="0"/>
        <v>#VALUE!</v>
      </c>
      <c r="J43" t="e" vm="1">
        <f t="shared" si="1"/>
        <v>#VALUE!</v>
      </c>
      <c r="K43" t="e" vm="2">
        <f>[1]!genUniform($K$9,$K$10)</f>
        <v>#VALUE!</v>
      </c>
      <c r="L43" t="e" vm="1">
        <f t="shared" si="2"/>
        <v>#VALUE!</v>
      </c>
      <c r="M43" t="e" vm="1">
        <f t="shared" si="3"/>
        <v>#VALUE!</v>
      </c>
      <c r="N43" t="e" vm="2">
        <f>[1]!genUniform($N$9,$N$10)</f>
        <v>#VALUE!</v>
      </c>
      <c r="O43" t="e" vm="1">
        <f t="shared" si="4"/>
        <v>#VALUE!</v>
      </c>
      <c r="P43" t="e" vm="1">
        <f t="shared" si="5"/>
        <v>#VALUE!</v>
      </c>
    </row>
    <row r="44" spans="1:16">
      <c r="A44">
        <v>34</v>
      </c>
      <c r="C44" t="e" vm="2">
        <f>[1]!GenLimitNormal($C$9,$C$10,0,1000,0)</f>
        <v>#VALUE!</v>
      </c>
      <c r="D44" t="e" vm="2">
        <f>[1]!GenBetaPERT(0,$D$9,1)</f>
        <v>#VALUE!</v>
      </c>
      <c r="E44" t="e" vm="2">
        <f>[1]!GenLognormal($E$9,$E$10)</f>
        <v>#VALUE!</v>
      </c>
      <c r="F44" t="e" vm="2">
        <f>[1]!GenLognormal($F$9,$F$10)</f>
        <v>#VALUE!</v>
      </c>
      <c r="H44" t="e" vm="2">
        <f>[1]!genUniform($H$9,$H$10)</f>
        <v>#VALUE!</v>
      </c>
      <c r="I44" t="e" vm="1">
        <f t="shared" si="0"/>
        <v>#VALUE!</v>
      </c>
      <c r="J44" t="e" vm="1">
        <f t="shared" si="1"/>
        <v>#VALUE!</v>
      </c>
      <c r="K44" t="e" vm="2">
        <f>[1]!genUniform($K$9,$K$10)</f>
        <v>#VALUE!</v>
      </c>
      <c r="L44" t="e" vm="1">
        <f t="shared" si="2"/>
        <v>#VALUE!</v>
      </c>
      <c r="M44" t="e" vm="1">
        <f t="shared" si="3"/>
        <v>#VALUE!</v>
      </c>
      <c r="N44" t="e" vm="2">
        <f>[1]!genUniform($N$9,$N$10)</f>
        <v>#VALUE!</v>
      </c>
      <c r="O44" t="e" vm="1">
        <f t="shared" si="4"/>
        <v>#VALUE!</v>
      </c>
      <c r="P44" t="e" vm="1">
        <f t="shared" si="5"/>
        <v>#VALUE!</v>
      </c>
    </row>
    <row r="45" spans="1:16">
      <c r="A45">
        <v>35</v>
      </c>
      <c r="C45" t="e" vm="2">
        <f>[1]!GenLimitNormal($C$9,$C$10,0,1000,0)</f>
        <v>#VALUE!</v>
      </c>
      <c r="D45" t="e" vm="2">
        <f>[1]!GenBetaPERT(0,$D$9,1)</f>
        <v>#VALUE!</v>
      </c>
      <c r="E45" t="e" vm="2">
        <f>[1]!GenLognormal($E$9,$E$10)</f>
        <v>#VALUE!</v>
      </c>
      <c r="F45" t="e" vm="2">
        <f>[1]!GenLognormal($F$9,$F$10)</f>
        <v>#VALUE!</v>
      </c>
      <c r="H45" t="e" vm="2">
        <f>[1]!genUniform($H$9,$H$10)</f>
        <v>#VALUE!</v>
      </c>
      <c r="I45" t="e" vm="1">
        <f t="shared" si="0"/>
        <v>#VALUE!</v>
      </c>
      <c r="J45" t="e" vm="1">
        <f t="shared" si="1"/>
        <v>#VALUE!</v>
      </c>
      <c r="K45" t="e" vm="2">
        <f>[1]!genUniform($K$9,$K$10)</f>
        <v>#VALUE!</v>
      </c>
      <c r="L45" t="e" vm="1">
        <f t="shared" si="2"/>
        <v>#VALUE!</v>
      </c>
      <c r="M45" t="e" vm="1">
        <f t="shared" si="3"/>
        <v>#VALUE!</v>
      </c>
      <c r="N45" t="e" vm="2">
        <f>[1]!genUniform($N$9,$N$10)</f>
        <v>#VALUE!</v>
      </c>
      <c r="O45" t="e" vm="1">
        <f t="shared" si="4"/>
        <v>#VALUE!</v>
      </c>
      <c r="P45" t="e" vm="1">
        <f t="shared" si="5"/>
        <v>#VALUE!</v>
      </c>
    </row>
    <row r="46" spans="1:16">
      <c r="A46">
        <v>36</v>
      </c>
      <c r="C46" t="e" vm="2">
        <f>[1]!GenLimitNormal($C$9,$C$10,0,1000,0)</f>
        <v>#VALUE!</v>
      </c>
      <c r="D46" t="e" vm="2">
        <f>[1]!GenBetaPERT(0,$D$9,1)</f>
        <v>#VALUE!</v>
      </c>
      <c r="E46" t="e" vm="2">
        <f>[1]!GenLognormal($E$9,$E$10)</f>
        <v>#VALUE!</v>
      </c>
      <c r="F46" t="e" vm="2">
        <f>[1]!GenLognormal($F$9,$F$10)</f>
        <v>#VALUE!</v>
      </c>
      <c r="H46" t="e" vm="2">
        <f>[1]!genUniform($H$9,$H$10)</f>
        <v>#VALUE!</v>
      </c>
      <c r="I46" t="e" vm="1">
        <f t="shared" si="0"/>
        <v>#VALUE!</v>
      </c>
      <c r="J46" t="e" vm="1">
        <f t="shared" si="1"/>
        <v>#VALUE!</v>
      </c>
      <c r="K46" t="e" vm="2">
        <f>[1]!genUniform($K$9,$K$10)</f>
        <v>#VALUE!</v>
      </c>
      <c r="L46" t="e" vm="1">
        <f t="shared" si="2"/>
        <v>#VALUE!</v>
      </c>
      <c r="M46" t="e" vm="1">
        <f t="shared" si="3"/>
        <v>#VALUE!</v>
      </c>
      <c r="N46" t="e" vm="2">
        <f>[1]!genUniform($N$9,$N$10)</f>
        <v>#VALUE!</v>
      </c>
      <c r="O46" t="e" vm="1">
        <f t="shared" si="4"/>
        <v>#VALUE!</v>
      </c>
      <c r="P46" t="e" vm="1">
        <f t="shared" si="5"/>
        <v>#VALUE!</v>
      </c>
    </row>
    <row r="47" spans="1:16">
      <c r="A47">
        <v>37</v>
      </c>
      <c r="C47" t="e" vm="2">
        <f>[1]!GenLimitNormal($C$9,$C$10,0,1000,0)</f>
        <v>#VALUE!</v>
      </c>
      <c r="D47" t="e" vm="2">
        <f>[1]!GenBetaPERT(0,$D$9,1)</f>
        <v>#VALUE!</v>
      </c>
      <c r="E47" t="e" vm="2">
        <f>[1]!GenLognormal($E$9,$E$10)</f>
        <v>#VALUE!</v>
      </c>
      <c r="F47" t="e" vm="2">
        <f>[1]!GenLognormal($F$9,$F$10)</f>
        <v>#VALUE!</v>
      </c>
      <c r="H47" t="e" vm="2">
        <f>[1]!genUniform($H$9,$H$10)</f>
        <v>#VALUE!</v>
      </c>
      <c r="I47" t="e" vm="1">
        <f t="shared" si="0"/>
        <v>#VALUE!</v>
      </c>
      <c r="J47" t="e" vm="1">
        <f t="shared" si="1"/>
        <v>#VALUE!</v>
      </c>
      <c r="K47" t="e" vm="2">
        <f>[1]!genUniform($K$9,$K$10)</f>
        <v>#VALUE!</v>
      </c>
      <c r="L47" t="e" vm="1">
        <f t="shared" si="2"/>
        <v>#VALUE!</v>
      </c>
      <c r="M47" t="e" vm="1">
        <f t="shared" si="3"/>
        <v>#VALUE!</v>
      </c>
      <c r="N47" t="e" vm="2">
        <f>[1]!genUniform($N$9,$N$10)</f>
        <v>#VALUE!</v>
      </c>
      <c r="O47" t="e" vm="1">
        <f t="shared" si="4"/>
        <v>#VALUE!</v>
      </c>
      <c r="P47" t="e" vm="1">
        <f t="shared" si="5"/>
        <v>#VALUE!</v>
      </c>
    </row>
    <row r="48" spans="1:16">
      <c r="A48">
        <v>38</v>
      </c>
      <c r="C48" t="e" vm="2">
        <f>[1]!GenLimitNormal($C$9,$C$10,0,1000,0)</f>
        <v>#VALUE!</v>
      </c>
      <c r="D48" t="e" vm="2">
        <f>[1]!GenBetaPERT(0,$D$9,1)</f>
        <v>#VALUE!</v>
      </c>
      <c r="E48" t="e" vm="2">
        <f>[1]!GenLognormal($E$9,$E$10)</f>
        <v>#VALUE!</v>
      </c>
      <c r="F48" t="e" vm="2">
        <f>[1]!GenLognormal($F$9,$F$10)</f>
        <v>#VALUE!</v>
      </c>
      <c r="H48" t="e" vm="2">
        <f>[1]!genUniform($H$9,$H$10)</f>
        <v>#VALUE!</v>
      </c>
      <c r="I48" t="e" vm="1">
        <f t="shared" si="0"/>
        <v>#VALUE!</v>
      </c>
      <c r="J48" t="e" vm="1">
        <f t="shared" si="1"/>
        <v>#VALUE!</v>
      </c>
      <c r="K48" t="e" vm="2">
        <f>[1]!genUniform($K$9,$K$10)</f>
        <v>#VALUE!</v>
      </c>
      <c r="L48" t="e" vm="1">
        <f t="shared" si="2"/>
        <v>#VALUE!</v>
      </c>
      <c r="M48" t="e" vm="1">
        <f t="shared" si="3"/>
        <v>#VALUE!</v>
      </c>
      <c r="N48" t="e" vm="2">
        <f>[1]!genUniform($N$9,$N$10)</f>
        <v>#VALUE!</v>
      </c>
      <c r="O48" t="e" vm="1">
        <f t="shared" si="4"/>
        <v>#VALUE!</v>
      </c>
      <c r="P48" t="e" vm="1">
        <f t="shared" si="5"/>
        <v>#VALUE!</v>
      </c>
    </row>
    <row r="49" spans="1:16">
      <c r="A49">
        <v>39</v>
      </c>
      <c r="C49" t="e" vm="2">
        <f>[1]!GenLimitNormal($C$9,$C$10,0,1000,0)</f>
        <v>#VALUE!</v>
      </c>
      <c r="D49" t="e" vm="2">
        <f>[1]!GenBetaPERT(0,$D$9,1)</f>
        <v>#VALUE!</v>
      </c>
      <c r="E49" t="e" vm="2">
        <f>[1]!GenLognormal($E$9,$E$10)</f>
        <v>#VALUE!</v>
      </c>
      <c r="F49" t="e" vm="2">
        <f>[1]!GenLognormal($F$9,$F$10)</f>
        <v>#VALUE!</v>
      </c>
      <c r="H49" t="e" vm="2">
        <f>[1]!genUniform($H$9,$H$10)</f>
        <v>#VALUE!</v>
      </c>
      <c r="I49" t="e" vm="1">
        <f t="shared" si="0"/>
        <v>#VALUE!</v>
      </c>
      <c r="J49" t="e" vm="1">
        <f t="shared" si="1"/>
        <v>#VALUE!</v>
      </c>
      <c r="K49" t="e" vm="2">
        <f>[1]!genUniform($K$9,$K$10)</f>
        <v>#VALUE!</v>
      </c>
      <c r="L49" t="e" vm="1">
        <f t="shared" si="2"/>
        <v>#VALUE!</v>
      </c>
      <c r="M49" t="e" vm="1">
        <f t="shared" si="3"/>
        <v>#VALUE!</v>
      </c>
      <c r="N49" t="e" vm="2">
        <f>[1]!genUniform($N$9,$N$10)</f>
        <v>#VALUE!</v>
      </c>
      <c r="O49" t="e" vm="1">
        <f t="shared" si="4"/>
        <v>#VALUE!</v>
      </c>
      <c r="P49" t="e" vm="1">
        <f t="shared" si="5"/>
        <v>#VALUE!</v>
      </c>
    </row>
    <row r="50" spans="1:16">
      <c r="A50">
        <v>40</v>
      </c>
      <c r="C50" t="e" vm="2">
        <f>[1]!GenLimitNormal($C$9,$C$10,0,1000,0)</f>
        <v>#VALUE!</v>
      </c>
      <c r="D50" t="e" vm="2">
        <f>[1]!GenBetaPERT(0,$D$9,1)</f>
        <v>#VALUE!</v>
      </c>
      <c r="E50" t="e" vm="2">
        <f>[1]!GenLognormal($E$9,$E$10)</f>
        <v>#VALUE!</v>
      </c>
      <c r="F50" t="e" vm="2">
        <f>[1]!GenLognormal($F$9,$F$10)</f>
        <v>#VALUE!</v>
      </c>
      <c r="H50" t="e" vm="2">
        <f>[1]!genUniform($H$9,$H$10)</f>
        <v>#VALUE!</v>
      </c>
      <c r="I50" t="e" vm="1">
        <f t="shared" si="0"/>
        <v>#VALUE!</v>
      </c>
      <c r="J50" t="e" vm="1">
        <f t="shared" si="1"/>
        <v>#VALUE!</v>
      </c>
      <c r="K50" t="e" vm="2">
        <f>[1]!genUniform($K$9,$K$10)</f>
        <v>#VALUE!</v>
      </c>
      <c r="L50" t="e" vm="1">
        <f t="shared" si="2"/>
        <v>#VALUE!</v>
      </c>
      <c r="M50" t="e" vm="1">
        <f t="shared" si="3"/>
        <v>#VALUE!</v>
      </c>
      <c r="N50" t="e" vm="2">
        <f>[1]!genUniform($N$9,$N$10)</f>
        <v>#VALUE!</v>
      </c>
      <c r="O50" t="e" vm="1">
        <f t="shared" si="4"/>
        <v>#VALUE!</v>
      </c>
      <c r="P50" t="e" vm="1">
        <f t="shared" si="5"/>
        <v>#VALUE!</v>
      </c>
    </row>
    <row r="51" spans="1:16">
      <c r="A51">
        <v>41</v>
      </c>
      <c r="C51" t="e" vm="2">
        <f>[1]!GenLimitNormal($C$9,$C$10,0,1000,0)</f>
        <v>#VALUE!</v>
      </c>
      <c r="D51" t="e" vm="2">
        <f>[1]!GenBetaPERT(0,$D$9,1)</f>
        <v>#VALUE!</v>
      </c>
      <c r="E51" t="e" vm="2">
        <f>[1]!GenLognormal($E$9,$E$10)</f>
        <v>#VALUE!</v>
      </c>
      <c r="F51" t="e" vm="2">
        <f>[1]!GenLognormal($F$9,$F$10)</f>
        <v>#VALUE!</v>
      </c>
      <c r="H51" t="e" vm="2">
        <f>[1]!genUniform($H$9,$H$10)</f>
        <v>#VALUE!</v>
      </c>
      <c r="I51" t="e" vm="1">
        <f t="shared" si="0"/>
        <v>#VALUE!</v>
      </c>
      <c r="J51" t="e" vm="1">
        <f t="shared" si="1"/>
        <v>#VALUE!</v>
      </c>
      <c r="K51" t="e" vm="2">
        <f>[1]!genUniform($K$9,$K$10)</f>
        <v>#VALUE!</v>
      </c>
      <c r="L51" t="e" vm="1">
        <f t="shared" si="2"/>
        <v>#VALUE!</v>
      </c>
      <c r="M51" t="e" vm="1">
        <f t="shared" si="3"/>
        <v>#VALUE!</v>
      </c>
      <c r="N51" t="e" vm="2">
        <f>[1]!genUniform($N$9,$N$10)</f>
        <v>#VALUE!</v>
      </c>
      <c r="O51" t="e" vm="1">
        <f t="shared" si="4"/>
        <v>#VALUE!</v>
      </c>
      <c r="P51" t="e" vm="1">
        <f t="shared" si="5"/>
        <v>#VALUE!</v>
      </c>
    </row>
    <row r="52" spans="1:16">
      <c r="A52">
        <v>42</v>
      </c>
      <c r="C52" t="e" vm="2">
        <f>[1]!GenLimitNormal($C$9,$C$10,0,1000,0)</f>
        <v>#VALUE!</v>
      </c>
      <c r="D52" t="e" vm="2">
        <f>[1]!GenBetaPERT(0,$D$9,1)</f>
        <v>#VALUE!</v>
      </c>
      <c r="E52" t="e" vm="2">
        <f>[1]!GenLognormal($E$9,$E$10)</f>
        <v>#VALUE!</v>
      </c>
      <c r="F52" t="e" vm="2">
        <f>[1]!GenLognormal($F$9,$F$10)</f>
        <v>#VALUE!</v>
      </c>
      <c r="H52" t="e" vm="2">
        <f>[1]!genUniform($H$9,$H$10)</f>
        <v>#VALUE!</v>
      </c>
      <c r="I52" t="e" vm="1">
        <f t="shared" si="0"/>
        <v>#VALUE!</v>
      </c>
      <c r="J52" t="e" vm="1">
        <f t="shared" si="1"/>
        <v>#VALUE!</v>
      </c>
      <c r="K52" t="e" vm="2">
        <f>[1]!genUniform($K$9,$K$10)</f>
        <v>#VALUE!</v>
      </c>
      <c r="L52" t="e" vm="1">
        <f t="shared" si="2"/>
        <v>#VALUE!</v>
      </c>
      <c r="M52" t="e" vm="1">
        <f t="shared" si="3"/>
        <v>#VALUE!</v>
      </c>
      <c r="N52" t="e" vm="2">
        <f>[1]!genUniform($N$9,$N$10)</f>
        <v>#VALUE!</v>
      </c>
      <c r="O52" t="e" vm="1">
        <f t="shared" si="4"/>
        <v>#VALUE!</v>
      </c>
      <c r="P52" t="e" vm="1">
        <f t="shared" si="5"/>
        <v>#VALUE!</v>
      </c>
    </row>
    <row r="53" spans="1:16">
      <c r="A53">
        <v>43</v>
      </c>
      <c r="C53" t="e" vm="2">
        <f>[1]!GenLimitNormal($C$9,$C$10,0,1000,0)</f>
        <v>#VALUE!</v>
      </c>
      <c r="D53" t="e" vm="2">
        <f>[1]!GenBetaPERT(0,$D$9,1)</f>
        <v>#VALUE!</v>
      </c>
      <c r="E53" t="e" vm="2">
        <f>[1]!GenLognormal($E$9,$E$10)</f>
        <v>#VALUE!</v>
      </c>
      <c r="F53" t="e" vm="2">
        <f>[1]!GenLognormal($F$9,$F$10)</f>
        <v>#VALUE!</v>
      </c>
      <c r="H53" t="e" vm="2">
        <f>[1]!genUniform($H$9,$H$10)</f>
        <v>#VALUE!</v>
      </c>
      <c r="I53" t="e" vm="1">
        <f t="shared" si="0"/>
        <v>#VALUE!</v>
      </c>
      <c r="J53" t="e" vm="1">
        <f t="shared" si="1"/>
        <v>#VALUE!</v>
      </c>
      <c r="K53" t="e" vm="2">
        <f>[1]!genUniform($K$9,$K$10)</f>
        <v>#VALUE!</v>
      </c>
      <c r="L53" t="e" vm="1">
        <f t="shared" si="2"/>
        <v>#VALUE!</v>
      </c>
      <c r="M53" t="e" vm="1">
        <f t="shared" si="3"/>
        <v>#VALUE!</v>
      </c>
      <c r="N53" t="e" vm="2">
        <f>[1]!genUniform($N$9,$N$10)</f>
        <v>#VALUE!</v>
      </c>
      <c r="O53" t="e" vm="1">
        <f t="shared" si="4"/>
        <v>#VALUE!</v>
      </c>
      <c r="P53" t="e" vm="1">
        <f t="shared" si="5"/>
        <v>#VALUE!</v>
      </c>
    </row>
    <row r="54" spans="1:16">
      <c r="A54">
        <v>44</v>
      </c>
      <c r="C54" t="e" vm="2">
        <f>[1]!GenLimitNormal($C$9,$C$10,0,1000,0)</f>
        <v>#VALUE!</v>
      </c>
      <c r="D54" t="e" vm="2">
        <f>[1]!GenBetaPERT(0,$D$9,1)</f>
        <v>#VALUE!</v>
      </c>
      <c r="E54" t="e" vm="2">
        <f>[1]!GenLognormal($E$9,$E$10)</f>
        <v>#VALUE!</v>
      </c>
      <c r="F54" t="e" vm="2">
        <f>[1]!GenLognormal($F$9,$F$10)</f>
        <v>#VALUE!</v>
      </c>
      <c r="H54" t="e" vm="2">
        <f>[1]!genUniform($H$9,$H$10)</f>
        <v>#VALUE!</v>
      </c>
      <c r="I54" t="e" vm="1">
        <f t="shared" si="0"/>
        <v>#VALUE!</v>
      </c>
      <c r="J54" t="e" vm="1">
        <f t="shared" si="1"/>
        <v>#VALUE!</v>
      </c>
      <c r="K54" t="e" vm="2">
        <f>[1]!genUniform($K$9,$K$10)</f>
        <v>#VALUE!</v>
      </c>
      <c r="L54" t="e" vm="1">
        <f t="shared" si="2"/>
        <v>#VALUE!</v>
      </c>
      <c r="M54" t="e" vm="1">
        <f t="shared" si="3"/>
        <v>#VALUE!</v>
      </c>
      <c r="N54" t="e" vm="2">
        <f>[1]!genUniform($N$9,$N$10)</f>
        <v>#VALUE!</v>
      </c>
      <c r="O54" t="e" vm="1">
        <f t="shared" si="4"/>
        <v>#VALUE!</v>
      </c>
      <c r="P54" t="e" vm="1">
        <f t="shared" si="5"/>
        <v>#VALUE!</v>
      </c>
    </row>
    <row r="55" spans="1:16">
      <c r="A55">
        <v>45</v>
      </c>
      <c r="C55" t="e" vm="2">
        <f>[1]!GenLimitNormal($C$9,$C$10,0,1000,0)</f>
        <v>#VALUE!</v>
      </c>
      <c r="D55" t="e" vm="2">
        <f>[1]!GenBetaPERT(0,$D$9,1)</f>
        <v>#VALUE!</v>
      </c>
      <c r="E55" t="e" vm="2">
        <f>[1]!GenLognormal($E$9,$E$10)</f>
        <v>#VALUE!</v>
      </c>
      <c r="F55" t="e" vm="2">
        <f>[1]!GenLognormal($F$9,$F$10)</f>
        <v>#VALUE!</v>
      </c>
      <c r="H55" t="e" vm="2">
        <f>[1]!genUniform($H$9,$H$10)</f>
        <v>#VALUE!</v>
      </c>
      <c r="I55" t="e" vm="1">
        <f t="shared" si="0"/>
        <v>#VALUE!</v>
      </c>
      <c r="J55" t="e" vm="1">
        <f t="shared" si="1"/>
        <v>#VALUE!</v>
      </c>
      <c r="K55" t="e" vm="2">
        <f>[1]!genUniform($K$9,$K$10)</f>
        <v>#VALUE!</v>
      </c>
      <c r="L55" t="e" vm="1">
        <f t="shared" si="2"/>
        <v>#VALUE!</v>
      </c>
      <c r="M55" t="e" vm="1">
        <f t="shared" si="3"/>
        <v>#VALUE!</v>
      </c>
      <c r="N55" t="e" vm="2">
        <f>[1]!genUniform($N$9,$N$10)</f>
        <v>#VALUE!</v>
      </c>
      <c r="O55" t="e" vm="1">
        <f t="shared" si="4"/>
        <v>#VALUE!</v>
      </c>
      <c r="P55" t="e" vm="1">
        <f t="shared" si="5"/>
        <v>#VALUE!</v>
      </c>
    </row>
    <row r="56" spans="1:16">
      <c r="A56">
        <v>46</v>
      </c>
      <c r="C56" t="e" vm="2">
        <f>[1]!GenLimitNormal($C$9,$C$10,0,1000,0)</f>
        <v>#VALUE!</v>
      </c>
      <c r="D56" t="e" vm="2">
        <f>[1]!GenBetaPERT(0,$D$9,1)</f>
        <v>#VALUE!</v>
      </c>
      <c r="E56" t="e" vm="2">
        <f>[1]!GenLognormal($E$9,$E$10)</f>
        <v>#VALUE!</v>
      </c>
      <c r="F56" t="e" vm="2">
        <f>[1]!GenLognormal($F$9,$F$10)</f>
        <v>#VALUE!</v>
      </c>
      <c r="H56" t="e" vm="2">
        <f>[1]!genUniform($H$9,$H$10)</f>
        <v>#VALUE!</v>
      </c>
      <c r="I56" t="e" vm="1">
        <f t="shared" si="0"/>
        <v>#VALUE!</v>
      </c>
      <c r="J56" t="e" vm="1">
        <f t="shared" si="1"/>
        <v>#VALUE!</v>
      </c>
      <c r="K56" t="e" vm="2">
        <f>[1]!genUniform($K$9,$K$10)</f>
        <v>#VALUE!</v>
      </c>
      <c r="L56" t="e" vm="1">
        <f t="shared" si="2"/>
        <v>#VALUE!</v>
      </c>
      <c r="M56" t="e" vm="1">
        <f t="shared" si="3"/>
        <v>#VALUE!</v>
      </c>
      <c r="N56" t="e" vm="2">
        <f>[1]!genUniform($N$9,$N$10)</f>
        <v>#VALUE!</v>
      </c>
      <c r="O56" t="e" vm="1">
        <f t="shared" si="4"/>
        <v>#VALUE!</v>
      </c>
      <c r="P56" t="e" vm="1">
        <f t="shared" si="5"/>
        <v>#VALUE!</v>
      </c>
    </row>
    <row r="57" spans="1:16">
      <c r="A57">
        <v>47</v>
      </c>
      <c r="C57" t="e" vm="2">
        <f>[1]!GenLimitNormal($C$9,$C$10,0,1000,0)</f>
        <v>#VALUE!</v>
      </c>
      <c r="D57" t="e" vm="2">
        <f>[1]!GenBetaPERT(0,$D$9,1)</f>
        <v>#VALUE!</v>
      </c>
      <c r="E57" t="e" vm="2">
        <f>[1]!GenLognormal($E$9,$E$10)</f>
        <v>#VALUE!</v>
      </c>
      <c r="F57" t="e" vm="2">
        <f>[1]!GenLognormal($F$9,$F$10)</f>
        <v>#VALUE!</v>
      </c>
      <c r="H57" t="e" vm="2">
        <f>[1]!genUniform($H$9,$H$10)</f>
        <v>#VALUE!</v>
      </c>
      <c r="I57" t="e" vm="1">
        <f t="shared" si="0"/>
        <v>#VALUE!</v>
      </c>
      <c r="J57" t="e" vm="1">
        <f t="shared" si="1"/>
        <v>#VALUE!</v>
      </c>
      <c r="K57" t="e" vm="2">
        <f>[1]!genUniform($K$9,$K$10)</f>
        <v>#VALUE!</v>
      </c>
      <c r="L57" t="e" vm="1">
        <f t="shared" si="2"/>
        <v>#VALUE!</v>
      </c>
      <c r="M57" t="e" vm="1">
        <f t="shared" si="3"/>
        <v>#VALUE!</v>
      </c>
      <c r="N57" t="e" vm="2">
        <f>[1]!genUniform($N$9,$N$10)</f>
        <v>#VALUE!</v>
      </c>
      <c r="O57" t="e" vm="1">
        <f t="shared" si="4"/>
        <v>#VALUE!</v>
      </c>
      <c r="P57" t="e" vm="1">
        <f t="shared" si="5"/>
        <v>#VALUE!</v>
      </c>
    </row>
    <row r="58" spans="1:16">
      <c r="A58">
        <v>48</v>
      </c>
      <c r="C58" t="e" vm="2">
        <f>[1]!GenLimitNormal($C$9,$C$10,0,1000,0)</f>
        <v>#VALUE!</v>
      </c>
      <c r="D58" t="e" vm="2">
        <f>[1]!GenBetaPERT(0,$D$9,1)</f>
        <v>#VALUE!</v>
      </c>
      <c r="E58" t="e" vm="2">
        <f>[1]!GenLognormal($E$9,$E$10)</f>
        <v>#VALUE!</v>
      </c>
      <c r="F58" t="e" vm="2">
        <f>[1]!GenLognormal($F$9,$F$10)</f>
        <v>#VALUE!</v>
      </c>
      <c r="H58" t="e" vm="2">
        <f>[1]!genUniform($H$9,$H$10)</f>
        <v>#VALUE!</v>
      </c>
      <c r="I58" t="e" vm="1">
        <f t="shared" si="0"/>
        <v>#VALUE!</v>
      </c>
      <c r="J58" t="e" vm="1">
        <f t="shared" si="1"/>
        <v>#VALUE!</v>
      </c>
      <c r="K58" t="e" vm="2">
        <f>[1]!genUniform($K$9,$K$10)</f>
        <v>#VALUE!</v>
      </c>
      <c r="L58" t="e" vm="1">
        <f t="shared" si="2"/>
        <v>#VALUE!</v>
      </c>
      <c r="M58" t="e" vm="1">
        <f t="shared" si="3"/>
        <v>#VALUE!</v>
      </c>
      <c r="N58" t="e" vm="2">
        <f>[1]!genUniform($N$9,$N$10)</f>
        <v>#VALUE!</v>
      </c>
      <c r="O58" t="e" vm="1">
        <f t="shared" si="4"/>
        <v>#VALUE!</v>
      </c>
      <c r="P58" t="e" vm="1">
        <f t="shared" si="5"/>
        <v>#VALUE!</v>
      </c>
    </row>
    <row r="59" spans="1:16">
      <c r="A59">
        <v>49</v>
      </c>
      <c r="C59" t="e" vm="2">
        <f>[1]!GenLimitNormal($C$9,$C$10,0,1000,0)</f>
        <v>#VALUE!</v>
      </c>
      <c r="D59" t="e" vm="2">
        <f>[1]!GenBetaPERT(0,$D$9,1)</f>
        <v>#VALUE!</v>
      </c>
      <c r="E59" t="e" vm="2">
        <f>[1]!GenLognormal($E$9,$E$10)</f>
        <v>#VALUE!</v>
      </c>
      <c r="F59" t="e" vm="2">
        <f>[1]!GenLognormal($F$9,$F$10)</f>
        <v>#VALUE!</v>
      </c>
      <c r="H59" t="e" vm="2">
        <f>[1]!genUniform($H$9,$H$10)</f>
        <v>#VALUE!</v>
      </c>
      <c r="I59" t="e" vm="1">
        <f t="shared" si="0"/>
        <v>#VALUE!</v>
      </c>
      <c r="J59" t="e" vm="1">
        <f t="shared" si="1"/>
        <v>#VALUE!</v>
      </c>
      <c r="K59" t="e" vm="2">
        <f>[1]!genUniform($K$9,$K$10)</f>
        <v>#VALUE!</v>
      </c>
      <c r="L59" t="e" vm="1">
        <f t="shared" si="2"/>
        <v>#VALUE!</v>
      </c>
      <c r="M59" t="e" vm="1">
        <f t="shared" si="3"/>
        <v>#VALUE!</v>
      </c>
      <c r="N59" t="e" vm="2">
        <f>[1]!genUniform($N$9,$N$10)</f>
        <v>#VALUE!</v>
      </c>
      <c r="O59" t="e" vm="1">
        <f t="shared" si="4"/>
        <v>#VALUE!</v>
      </c>
      <c r="P59" t="e" vm="1">
        <f t="shared" si="5"/>
        <v>#VALUE!</v>
      </c>
    </row>
    <row r="60" spans="1:16">
      <c r="A60">
        <v>50</v>
      </c>
      <c r="C60" t="e" vm="2">
        <f>[1]!GenLimitNormal($C$9,$C$10,0,1000,0)</f>
        <v>#VALUE!</v>
      </c>
      <c r="D60" t="e" vm="2">
        <f>[1]!GenBetaPERT(0,$D$9,1)</f>
        <v>#VALUE!</v>
      </c>
      <c r="E60" t="e" vm="2">
        <f>[1]!GenLognormal($E$9,$E$10)</f>
        <v>#VALUE!</v>
      </c>
      <c r="F60" t="e" vm="2">
        <f>[1]!GenLognormal($F$9,$F$10)</f>
        <v>#VALUE!</v>
      </c>
      <c r="H60" t="e" vm="2">
        <f>[1]!genUniform($H$9,$H$10)</f>
        <v>#VALUE!</v>
      </c>
      <c r="I60" t="e" vm="1">
        <f t="shared" si="0"/>
        <v>#VALUE!</v>
      </c>
      <c r="J60" t="e" vm="1">
        <f t="shared" si="1"/>
        <v>#VALUE!</v>
      </c>
      <c r="K60" t="e" vm="2">
        <f>[1]!genUniform($K$9,$K$10)</f>
        <v>#VALUE!</v>
      </c>
      <c r="L60" t="e" vm="1">
        <f t="shared" si="2"/>
        <v>#VALUE!</v>
      </c>
      <c r="M60" t="e" vm="1">
        <f t="shared" si="3"/>
        <v>#VALUE!</v>
      </c>
      <c r="N60" t="e" vm="2">
        <f>[1]!genUniform($N$9,$N$10)</f>
        <v>#VALUE!</v>
      </c>
      <c r="O60" t="e" vm="1">
        <f t="shared" si="4"/>
        <v>#VALUE!</v>
      </c>
      <c r="P60" t="e" vm="1">
        <f t="shared" si="5"/>
        <v>#VALUE!</v>
      </c>
    </row>
    <row r="61" spans="1:16">
      <c r="A61">
        <v>51</v>
      </c>
      <c r="C61" t="e" vm="2">
        <f>[1]!GenLimitNormal($C$9,$C$10,0,1000,0)</f>
        <v>#VALUE!</v>
      </c>
      <c r="D61" t="e" vm="2">
        <f>[1]!GenBetaPERT(0,$D$9,1)</f>
        <v>#VALUE!</v>
      </c>
      <c r="E61" t="e" vm="2">
        <f>[1]!GenLognormal($E$9,$E$10)</f>
        <v>#VALUE!</v>
      </c>
      <c r="F61" t="e" vm="2">
        <f>[1]!GenLognormal($F$9,$F$10)</f>
        <v>#VALUE!</v>
      </c>
      <c r="H61" t="e" vm="2">
        <f>[1]!genUniform($H$9,$H$10)</f>
        <v>#VALUE!</v>
      </c>
      <c r="I61" t="e" vm="1">
        <f t="shared" si="0"/>
        <v>#VALUE!</v>
      </c>
      <c r="J61" t="e" vm="1">
        <f t="shared" si="1"/>
        <v>#VALUE!</v>
      </c>
      <c r="K61" t="e" vm="2">
        <f>[1]!genUniform($K$9,$K$10)</f>
        <v>#VALUE!</v>
      </c>
      <c r="L61" t="e" vm="1">
        <f t="shared" si="2"/>
        <v>#VALUE!</v>
      </c>
      <c r="M61" t="e" vm="1">
        <f t="shared" si="3"/>
        <v>#VALUE!</v>
      </c>
      <c r="N61" t="e" vm="2">
        <f>[1]!genUniform($N$9,$N$10)</f>
        <v>#VALUE!</v>
      </c>
      <c r="O61" t="e" vm="1">
        <f t="shared" si="4"/>
        <v>#VALUE!</v>
      </c>
      <c r="P61" t="e" vm="1">
        <f t="shared" si="5"/>
        <v>#VALUE!</v>
      </c>
    </row>
    <row r="62" spans="1:16">
      <c r="A62">
        <v>52</v>
      </c>
      <c r="C62" t="e" vm="2">
        <f>[1]!GenLimitNormal($C$9,$C$10,0,1000,0)</f>
        <v>#VALUE!</v>
      </c>
      <c r="D62" t="e" vm="2">
        <f>[1]!GenBetaPERT(0,$D$9,1)</f>
        <v>#VALUE!</v>
      </c>
      <c r="E62" t="e" vm="2">
        <f>[1]!GenLognormal($E$9,$E$10)</f>
        <v>#VALUE!</v>
      </c>
      <c r="F62" t="e" vm="2">
        <f>[1]!GenLognormal($F$9,$F$10)</f>
        <v>#VALUE!</v>
      </c>
      <c r="H62" t="e" vm="2">
        <f>[1]!genUniform($H$9,$H$10)</f>
        <v>#VALUE!</v>
      </c>
      <c r="I62" t="e" vm="1">
        <f t="shared" si="0"/>
        <v>#VALUE!</v>
      </c>
      <c r="J62" t="e" vm="1">
        <f t="shared" si="1"/>
        <v>#VALUE!</v>
      </c>
      <c r="K62" t="e" vm="2">
        <f>[1]!genUniform($K$9,$K$10)</f>
        <v>#VALUE!</v>
      </c>
      <c r="L62" t="e" vm="1">
        <f t="shared" si="2"/>
        <v>#VALUE!</v>
      </c>
      <c r="M62" t="e" vm="1">
        <f t="shared" si="3"/>
        <v>#VALUE!</v>
      </c>
      <c r="N62" t="e" vm="2">
        <f>[1]!genUniform($N$9,$N$10)</f>
        <v>#VALUE!</v>
      </c>
      <c r="O62" t="e" vm="1">
        <f t="shared" si="4"/>
        <v>#VALUE!</v>
      </c>
      <c r="P62" t="e" vm="1">
        <f t="shared" si="5"/>
        <v>#VALUE!</v>
      </c>
    </row>
    <row r="63" spans="1:16">
      <c r="A63">
        <v>53</v>
      </c>
      <c r="C63" t="e" vm="2">
        <f>[1]!GenLimitNormal($C$9,$C$10,0,1000,0)</f>
        <v>#VALUE!</v>
      </c>
      <c r="D63" t="e" vm="2">
        <f>[1]!GenBetaPERT(0,$D$9,1)</f>
        <v>#VALUE!</v>
      </c>
      <c r="E63" t="e" vm="2">
        <f>[1]!GenLognormal($E$9,$E$10)</f>
        <v>#VALUE!</v>
      </c>
      <c r="F63" t="e" vm="2">
        <f>[1]!GenLognormal($F$9,$F$10)</f>
        <v>#VALUE!</v>
      </c>
      <c r="H63" t="e" vm="2">
        <f>[1]!genUniform($H$9,$H$10)</f>
        <v>#VALUE!</v>
      </c>
      <c r="I63" t="e" vm="1">
        <f t="shared" si="0"/>
        <v>#VALUE!</v>
      </c>
      <c r="J63" t="e" vm="1">
        <f t="shared" si="1"/>
        <v>#VALUE!</v>
      </c>
      <c r="K63" t="e" vm="2">
        <f>[1]!genUniform($K$9,$K$10)</f>
        <v>#VALUE!</v>
      </c>
      <c r="L63" t="e" vm="1">
        <f t="shared" si="2"/>
        <v>#VALUE!</v>
      </c>
      <c r="M63" t="e" vm="1">
        <f t="shared" si="3"/>
        <v>#VALUE!</v>
      </c>
      <c r="N63" t="e" vm="2">
        <f>[1]!genUniform($N$9,$N$10)</f>
        <v>#VALUE!</v>
      </c>
      <c r="O63" t="e" vm="1">
        <f t="shared" si="4"/>
        <v>#VALUE!</v>
      </c>
      <c r="P63" t="e" vm="1">
        <f t="shared" si="5"/>
        <v>#VALUE!</v>
      </c>
    </row>
    <row r="64" spans="1:16">
      <c r="A64">
        <v>54</v>
      </c>
      <c r="C64" t="e" vm="2">
        <f>[1]!GenLimitNormal($C$9,$C$10,0,1000,0)</f>
        <v>#VALUE!</v>
      </c>
      <c r="D64" t="e" vm="2">
        <f>[1]!GenBetaPERT(0,$D$9,1)</f>
        <v>#VALUE!</v>
      </c>
      <c r="E64" t="e" vm="2">
        <f>[1]!GenLognormal($E$9,$E$10)</f>
        <v>#VALUE!</v>
      </c>
      <c r="F64" t="e" vm="2">
        <f>[1]!GenLognormal($F$9,$F$10)</f>
        <v>#VALUE!</v>
      </c>
      <c r="H64" t="e" vm="2">
        <f>[1]!genUniform($H$9,$H$10)</f>
        <v>#VALUE!</v>
      </c>
      <c r="I64" t="e" vm="1">
        <f t="shared" si="0"/>
        <v>#VALUE!</v>
      </c>
      <c r="J64" t="e" vm="1">
        <f t="shared" si="1"/>
        <v>#VALUE!</v>
      </c>
      <c r="K64" t="e" vm="2">
        <f>[1]!genUniform($K$9,$K$10)</f>
        <v>#VALUE!</v>
      </c>
      <c r="L64" t="e" vm="1">
        <f t="shared" si="2"/>
        <v>#VALUE!</v>
      </c>
      <c r="M64" t="e" vm="1">
        <f t="shared" si="3"/>
        <v>#VALUE!</v>
      </c>
      <c r="N64" t="e" vm="2">
        <f>[1]!genUniform($N$9,$N$10)</f>
        <v>#VALUE!</v>
      </c>
      <c r="O64" t="e" vm="1">
        <f t="shared" si="4"/>
        <v>#VALUE!</v>
      </c>
      <c r="P64" t="e" vm="1">
        <f t="shared" si="5"/>
        <v>#VALUE!</v>
      </c>
    </row>
    <row r="65" spans="1:16">
      <c r="A65">
        <v>55</v>
      </c>
      <c r="C65" t="e" vm="2">
        <f>[1]!GenLimitNormal($C$9,$C$10,0,1000,0)</f>
        <v>#VALUE!</v>
      </c>
      <c r="D65" t="e" vm="2">
        <f>[1]!GenBetaPERT(0,$D$9,1)</f>
        <v>#VALUE!</v>
      </c>
      <c r="E65" t="e" vm="2">
        <f>[1]!GenLognormal($E$9,$E$10)</f>
        <v>#VALUE!</v>
      </c>
      <c r="F65" t="e" vm="2">
        <f>[1]!GenLognormal($F$9,$F$10)</f>
        <v>#VALUE!</v>
      </c>
      <c r="H65" t="e" vm="2">
        <f>[1]!genUniform($H$9,$H$10)</f>
        <v>#VALUE!</v>
      </c>
      <c r="I65" t="e" vm="1">
        <f t="shared" si="0"/>
        <v>#VALUE!</v>
      </c>
      <c r="J65" t="e" vm="1">
        <f t="shared" si="1"/>
        <v>#VALUE!</v>
      </c>
      <c r="K65" t="e" vm="2">
        <f>[1]!genUniform($K$9,$K$10)</f>
        <v>#VALUE!</v>
      </c>
      <c r="L65" t="e" vm="1">
        <f t="shared" si="2"/>
        <v>#VALUE!</v>
      </c>
      <c r="M65" t="e" vm="1">
        <f t="shared" si="3"/>
        <v>#VALUE!</v>
      </c>
      <c r="N65" t="e" vm="2">
        <f>[1]!genUniform($N$9,$N$10)</f>
        <v>#VALUE!</v>
      </c>
      <c r="O65" t="e" vm="1">
        <f t="shared" si="4"/>
        <v>#VALUE!</v>
      </c>
      <c r="P65" t="e" vm="1">
        <f t="shared" si="5"/>
        <v>#VALUE!</v>
      </c>
    </row>
    <row r="66" spans="1:16">
      <c r="A66">
        <v>56</v>
      </c>
      <c r="C66" t="e" vm="2">
        <f>[1]!GenLimitNormal($C$9,$C$10,0,1000,0)</f>
        <v>#VALUE!</v>
      </c>
      <c r="D66" t="e" vm="2">
        <f>[1]!GenBetaPERT(0,$D$9,1)</f>
        <v>#VALUE!</v>
      </c>
      <c r="E66" t="e" vm="2">
        <f>[1]!GenLognormal($E$9,$E$10)</f>
        <v>#VALUE!</v>
      </c>
      <c r="F66" t="e" vm="2">
        <f>[1]!GenLognormal($F$9,$F$10)</f>
        <v>#VALUE!</v>
      </c>
      <c r="H66" t="e" vm="2">
        <f>[1]!genUniform($H$9,$H$10)</f>
        <v>#VALUE!</v>
      </c>
      <c r="I66" t="e" vm="1">
        <f t="shared" si="0"/>
        <v>#VALUE!</v>
      </c>
      <c r="J66" t="e" vm="1">
        <f t="shared" si="1"/>
        <v>#VALUE!</v>
      </c>
      <c r="K66" t="e" vm="2">
        <f>[1]!genUniform($K$9,$K$10)</f>
        <v>#VALUE!</v>
      </c>
      <c r="L66" t="e" vm="1">
        <f t="shared" si="2"/>
        <v>#VALUE!</v>
      </c>
      <c r="M66" t="e" vm="1">
        <f t="shared" si="3"/>
        <v>#VALUE!</v>
      </c>
      <c r="N66" t="e" vm="2">
        <f>[1]!genUniform($N$9,$N$10)</f>
        <v>#VALUE!</v>
      </c>
      <c r="O66" t="e" vm="1">
        <f t="shared" si="4"/>
        <v>#VALUE!</v>
      </c>
      <c r="P66" t="e" vm="1">
        <f t="shared" si="5"/>
        <v>#VALUE!</v>
      </c>
    </row>
    <row r="67" spans="1:16">
      <c r="A67">
        <v>57</v>
      </c>
      <c r="C67" t="e" vm="2">
        <f>[1]!GenLimitNormal($C$9,$C$10,0,1000,0)</f>
        <v>#VALUE!</v>
      </c>
      <c r="D67" t="e" vm="2">
        <f>[1]!GenBetaPERT(0,$D$9,1)</f>
        <v>#VALUE!</v>
      </c>
      <c r="E67" t="e" vm="2">
        <f>[1]!GenLognormal($E$9,$E$10)</f>
        <v>#VALUE!</v>
      </c>
      <c r="F67" t="e" vm="2">
        <f>[1]!GenLognormal($F$9,$F$10)</f>
        <v>#VALUE!</v>
      </c>
      <c r="H67" t="e" vm="2">
        <f>[1]!genUniform($H$9,$H$10)</f>
        <v>#VALUE!</v>
      </c>
      <c r="I67" t="e" vm="1">
        <f t="shared" si="0"/>
        <v>#VALUE!</v>
      </c>
      <c r="J67" t="e" vm="1">
        <f t="shared" si="1"/>
        <v>#VALUE!</v>
      </c>
      <c r="K67" t="e" vm="2">
        <f>[1]!genUniform($K$9,$K$10)</f>
        <v>#VALUE!</v>
      </c>
      <c r="L67" t="e" vm="1">
        <f t="shared" si="2"/>
        <v>#VALUE!</v>
      </c>
      <c r="M67" t="e" vm="1">
        <f t="shared" si="3"/>
        <v>#VALUE!</v>
      </c>
      <c r="N67" t="e" vm="2">
        <f>[1]!genUniform($N$9,$N$10)</f>
        <v>#VALUE!</v>
      </c>
      <c r="O67" t="e" vm="1">
        <f t="shared" si="4"/>
        <v>#VALUE!</v>
      </c>
      <c r="P67" t="e" vm="1">
        <f t="shared" si="5"/>
        <v>#VALUE!</v>
      </c>
    </row>
    <row r="68" spans="1:16">
      <c r="A68">
        <v>58</v>
      </c>
      <c r="C68" t="e" vm="2">
        <f>[1]!GenLimitNormal($C$9,$C$10,0,1000,0)</f>
        <v>#VALUE!</v>
      </c>
      <c r="D68" t="e" vm="2">
        <f>[1]!GenBetaPERT(0,$D$9,1)</f>
        <v>#VALUE!</v>
      </c>
      <c r="E68" t="e" vm="2">
        <f>[1]!GenLognormal($E$9,$E$10)</f>
        <v>#VALUE!</v>
      </c>
      <c r="F68" t="e" vm="2">
        <f>[1]!GenLognormal($F$9,$F$10)</f>
        <v>#VALUE!</v>
      </c>
      <c r="H68" t="e" vm="2">
        <f>[1]!genUniform($H$9,$H$10)</f>
        <v>#VALUE!</v>
      </c>
      <c r="I68" t="e" vm="1">
        <f t="shared" si="0"/>
        <v>#VALUE!</v>
      </c>
      <c r="J68" t="e" vm="1">
        <f t="shared" si="1"/>
        <v>#VALUE!</v>
      </c>
      <c r="K68" t="e" vm="2">
        <f>[1]!genUniform($K$9,$K$10)</f>
        <v>#VALUE!</v>
      </c>
      <c r="L68" t="e" vm="1">
        <f t="shared" si="2"/>
        <v>#VALUE!</v>
      </c>
      <c r="M68" t="e" vm="1">
        <f t="shared" si="3"/>
        <v>#VALUE!</v>
      </c>
      <c r="N68" t="e" vm="2">
        <f>[1]!genUniform($N$9,$N$10)</f>
        <v>#VALUE!</v>
      </c>
      <c r="O68" t="e" vm="1">
        <f t="shared" si="4"/>
        <v>#VALUE!</v>
      </c>
      <c r="P68" t="e" vm="1">
        <f t="shared" si="5"/>
        <v>#VALUE!</v>
      </c>
    </row>
    <row r="69" spans="1:16">
      <c r="A69">
        <v>59</v>
      </c>
      <c r="C69" t="e" vm="2">
        <f>[1]!GenLimitNormal($C$9,$C$10,0,1000,0)</f>
        <v>#VALUE!</v>
      </c>
      <c r="D69" t="e" vm="2">
        <f>[1]!GenBetaPERT(0,$D$9,1)</f>
        <v>#VALUE!</v>
      </c>
      <c r="E69" t="e" vm="2">
        <f>[1]!GenLognormal($E$9,$E$10)</f>
        <v>#VALUE!</v>
      </c>
      <c r="F69" t="e" vm="2">
        <f>[1]!GenLognormal($F$9,$F$10)</f>
        <v>#VALUE!</v>
      </c>
      <c r="H69" t="e" vm="2">
        <f>[1]!genUniform($H$9,$H$10)</f>
        <v>#VALUE!</v>
      </c>
      <c r="I69" t="e" vm="1">
        <f t="shared" si="0"/>
        <v>#VALUE!</v>
      </c>
      <c r="J69" t="e" vm="1">
        <f t="shared" si="1"/>
        <v>#VALUE!</v>
      </c>
      <c r="K69" t="e" vm="2">
        <f>[1]!genUniform($K$9,$K$10)</f>
        <v>#VALUE!</v>
      </c>
      <c r="L69" t="e" vm="1">
        <f t="shared" si="2"/>
        <v>#VALUE!</v>
      </c>
      <c r="M69" t="e" vm="1">
        <f t="shared" si="3"/>
        <v>#VALUE!</v>
      </c>
      <c r="N69" t="e" vm="2">
        <f>[1]!genUniform($N$9,$N$10)</f>
        <v>#VALUE!</v>
      </c>
      <c r="O69" t="e" vm="1">
        <f t="shared" si="4"/>
        <v>#VALUE!</v>
      </c>
      <c r="P69" t="e" vm="1">
        <f t="shared" si="5"/>
        <v>#VALUE!</v>
      </c>
    </row>
    <row r="70" spans="1:16">
      <c r="A70">
        <v>60</v>
      </c>
      <c r="C70" t="e" vm="2">
        <f>[1]!GenLimitNormal($C$9,$C$10,0,1000,0)</f>
        <v>#VALUE!</v>
      </c>
      <c r="D70" t="e" vm="2">
        <f>[1]!GenBetaPERT(0,$D$9,1)</f>
        <v>#VALUE!</v>
      </c>
      <c r="E70" t="e" vm="2">
        <f>[1]!GenLognormal($E$9,$E$10)</f>
        <v>#VALUE!</v>
      </c>
      <c r="F70" t="e" vm="2">
        <f>[1]!GenLognormal($F$9,$F$10)</f>
        <v>#VALUE!</v>
      </c>
      <c r="H70" t="e" vm="2">
        <f>[1]!genUniform($H$9,$H$10)</f>
        <v>#VALUE!</v>
      </c>
      <c r="I70" t="e" vm="1">
        <f t="shared" si="0"/>
        <v>#VALUE!</v>
      </c>
      <c r="J70" t="e" vm="1">
        <f t="shared" si="1"/>
        <v>#VALUE!</v>
      </c>
      <c r="K70" t="e" vm="2">
        <f>[1]!genUniform($K$9,$K$10)</f>
        <v>#VALUE!</v>
      </c>
      <c r="L70" t="e" vm="1">
        <f t="shared" si="2"/>
        <v>#VALUE!</v>
      </c>
      <c r="M70" t="e" vm="1">
        <f t="shared" si="3"/>
        <v>#VALUE!</v>
      </c>
      <c r="N70" t="e" vm="2">
        <f>[1]!genUniform($N$9,$N$10)</f>
        <v>#VALUE!</v>
      </c>
      <c r="O70" t="e" vm="1">
        <f t="shared" si="4"/>
        <v>#VALUE!</v>
      </c>
      <c r="P70" t="e" vm="1">
        <f t="shared" si="5"/>
        <v>#VALUE!</v>
      </c>
    </row>
    <row r="71" spans="1:16">
      <c r="A71">
        <v>61</v>
      </c>
      <c r="C71" t="e" vm="2">
        <f>[1]!GenLimitNormal($C$9,$C$10,0,1000,0)</f>
        <v>#VALUE!</v>
      </c>
      <c r="D71" t="e" vm="2">
        <f>[1]!GenBetaPERT(0,$D$9,1)</f>
        <v>#VALUE!</v>
      </c>
      <c r="E71" t="e" vm="2">
        <f>[1]!GenLognormal($E$9,$E$10)</f>
        <v>#VALUE!</v>
      </c>
      <c r="F71" t="e" vm="2">
        <f>[1]!GenLognormal($F$9,$F$10)</f>
        <v>#VALUE!</v>
      </c>
      <c r="H71" t="e" vm="2">
        <f>[1]!genUniform($H$9,$H$10)</f>
        <v>#VALUE!</v>
      </c>
      <c r="I71" t="e" vm="1">
        <f t="shared" si="0"/>
        <v>#VALUE!</v>
      </c>
      <c r="J71" t="e" vm="1">
        <f t="shared" si="1"/>
        <v>#VALUE!</v>
      </c>
      <c r="K71" t="e" vm="2">
        <f>[1]!genUniform($K$9,$K$10)</f>
        <v>#VALUE!</v>
      </c>
      <c r="L71" t="e" vm="1">
        <f t="shared" si="2"/>
        <v>#VALUE!</v>
      </c>
      <c r="M71" t="e" vm="1">
        <f t="shared" si="3"/>
        <v>#VALUE!</v>
      </c>
      <c r="N71" t="e" vm="2">
        <f>[1]!genUniform($N$9,$N$10)</f>
        <v>#VALUE!</v>
      </c>
      <c r="O71" t="e" vm="1">
        <f t="shared" si="4"/>
        <v>#VALUE!</v>
      </c>
      <c r="P71" t="e" vm="1">
        <f t="shared" si="5"/>
        <v>#VALUE!</v>
      </c>
    </row>
    <row r="72" spans="1:16">
      <c r="A72">
        <v>62</v>
      </c>
      <c r="C72" t="e" vm="2">
        <f>[1]!GenLimitNormal($C$9,$C$10,0,1000,0)</f>
        <v>#VALUE!</v>
      </c>
      <c r="D72" t="e" vm="2">
        <f>[1]!GenBetaPERT(0,$D$9,1)</f>
        <v>#VALUE!</v>
      </c>
      <c r="E72" t="e" vm="2">
        <f>[1]!GenLognormal($E$9,$E$10)</f>
        <v>#VALUE!</v>
      </c>
      <c r="F72" t="e" vm="2">
        <f>[1]!GenLognormal($F$9,$F$10)</f>
        <v>#VALUE!</v>
      </c>
      <c r="H72" t="e" vm="2">
        <f>[1]!genUniform($H$9,$H$10)</f>
        <v>#VALUE!</v>
      </c>
      <c r="I72" t="e" vm="1">
        <f t="shared" si="0"/>
        <v>#VALUE!</v>
      </c>
      <c r="J72" t="e" vm="1">
        <f t="shared" si="1"/>
        <v>#VALUE!</v>
      </c>
      <c r="K72" t="e" vm="2">
        <f>[1]!genUniform($K$9,$K$10)</f>
        <v>#VALUE!</v>
      </c>
      <c r="L72" t="e" vm="1">
        <f t="shared" si="2"/>
        <v>#VALUE!</v>
      </c>
      <c r="M72" t="e" vm="1">
        <f t="shared" si="3"/>
        <v>#VALUE!</v>
      </c>
      <c r="N72" t="e" vm="2">
        <f>[1]!genUniform($N$9,$N$10)</f>
        <v>#VALUE!</v>
      </c>
      <c r="O72" t="e" vm="1">
        <f t="shared" si="4"/>
        <v>#VALUE!</v>
      </c>
      <c r="P72" t="e" vm="1">
        <f t="shared" si="5"/>
        <v>#VALUE!</v>
      </c>
    </row>
    <row r="73" spans="1:16">
      <c r="A73">
        <v>63</v>
      </c>
      <c r="C73" t="e" vm="2">
        <f>[1]!GenLimitNormal($C$9,$C$10,0,1000,0)</f>
        <v>#VALUE!</v>
      </c>
      <c r="D73" t="e" vm="2">
        <f>[1]!GenBetaPERT(0,$D$9,1)</f>
        <v>#VALUE!</v>
      </c>
      <c r="E73" t="e" vm="2">
        <f>[1]!GenLognormal($E$9,$E$10)</f>
        <v>#VALUE!</v>
      </c>
      <c r="F73" t="e" vm="2">
        <f>[1]!GenLognormal($F$9,$F$10)</f>
        <v>#VALUE!</v>
      </c>
      <c r="H73" t="e" vm="2">
        <f>[1]!genUniform($H$9,$H$10)</f>
        <v>#VALUE!</v>
      </c>
      <c r="I73" t="e" vm="1">
        <f t="shared" si="0"/>
        <v>#VALUE!</v>
      </c>
      <c r="J73" t="e" vm="1">
        <f t="shared" si="1"/>
        <v>#VALUE!</v>
      </c>
      <c r="K73" t="e" vm="2">
        <f>[1]!genUniform($K$9,$K$10)</f>
        <v>#VALUE!</v>
      </c>
      <c r="L73" t="e" vm="1">
        <f t="shared" si="2"/>
        <v>#VALUE!</v>
      </c>
      <c r="M73" t="e" vm="1">
        <f t="shared" si="3"/>
        <v>#VALUE!</v>
      </c>
      <c r="N73" t="e" vm="2">
        <f>[1]!genUniform($N$9,$N$10)</f>
        <v>#VALUE!</v>
      </c>
      <c r="O73" t="e" vm="1">
        <f t="shared" si="4"/>
        <v>#VALUE!</v>
      </c>
      <c r="P73" t="e" vm="1">
        <f t="shared" si="5"/>
        <v>#VALUE!</v>
      </c>
    </row>
    <row r="74" spans="1:16">
      <c r="A74">
        <v>64</v>
      </c>
      <c r="C74" t="e" vm="2">
        <f>[1]!GenLimitNormal($C$9,$C$10,0,1000,0)</f>
        <v>#VALUE!</v>
      </c>
      <c r="D74" t="e" vm="2">
        <f>[1]!GenBetaPERT(0,$D$9,1)</f>
        <v>#VALUE!</v>
      </c>
      <c r="E74" t="e" vm="2">
        <f>[1]!GenLognormal($E$9,$E$10)</f>
        <v>#VALUE!</v>
      </c>
      <c r="F74" t="e" vm="2">
        <f>[1]!GenLognormal($F$9,$F$10)</f>
        <v>#VALUE!</v>
      </c>
      <c r="H74" t="e" vm="2">
        <f>[1]!genUniform($H$9,$H$10)</f>
        <v>#VALUE!</v>
      </c>
      <c r="I74" t="e" vm="1">
        <f t="shared" si="0"/>
        <v>#VALUE!</v>
      </c>
      <c r="J74" t="e" vm="1">
        <f t="shared" si="1"/>
        <v>#VALUE!</v>
      </c>
      <c r="K74" t="e" vm="2">
        <f>[1]!genUniform($K$9,$K$10)</f>
        <v>#VALUE!</v>
      </c>
      <c r="L74" t="e" vm="1">
        <f t="shared" si="2"/>
        <v>#VALUE!</v>
      </c>
      <c r="M74" t="e" vm="1">
        <f t="shared" si="3"/>
        <v>#VALUE!</v>
      </c>
      <c r="N74" t="e" vm="2">
        <f>[1]!genUniform($N$9,$N$10)</f>
        <v>#VALUE!</v>
      </c>
      <c r="O74" t="e" vm="1">
        <f t="shared" si="4"/>
        <v>#VALUE!</v>
      </c>
      <c r="P74" t="e" vm="1">
        <f t="shared" si="5"/>
        <v>#VALUE!</v>
      </c>
    </row>
    <row r="75" spans="1:16">
      <c r="A75">
        <v>65</v>
      </c>
      <c r="C75" t="e" vm="2">
        <f>[1]!GenLimitNormal($C$9,$C$10,0,1000,0)</f>
        <v>#VALUE!</v>
      </c>
      <c r="D75" t="e" vm="2">
        <f>[1]!GenBetaPERT(0,$D$9,1)</f>
        <v>#VALUE!</v>
      </c>
      <c r="E75" t="e" vm="2">
        <f>[1]!GenLognormal($E$9,$E$10)</f>
        <v>#VALUE!</v>
      </c>
      <c r="F75" t="e" vm="2">
        <f>[1]!GenLognormal($F$9,$F$10)</f>
        <v>#VALUE!</v>
      </c>
      <c r="H75" t="e" vm="2">
        <f>[1]!genUniform($H$9,$H$10)</f>
        <v>#VALUE!</v>
      </c>
      <c r="I75" t="e" vm="1">
        <f t="shared" si="0"/>
        <v>#VALUE!</v>
      </c>
      <c r="J75" t="e" vm="1">
        <f t="shared" si="1"/>
        <v>#VALUE!</v>
      </c>
      <c r="K75" t="e" vm="2">
        <f>[1]!genUniform($K$9,$K$10)</f>
        <v>#VALUE!</v>
      </c>
      <c r="L75" t="e" vm="1">
        <f t="shared" si="2"/>
        <v>#VALUE!</v>
      </c>
      <c r="M75" t="e" vm="1">
        <f t="shared" si="3"/>
        <v>#VALUE!</v>
      </c>
      <c r="N75" t="e" vm="2">
        <f>[1]!genUniform($N$9,$N$10)</f>
        <v>#VALUE!</v>
      </c>
      <c r="O75" t="e" vm="1">
        <f t="shared" si="4"/>
        <v>#VALUE!</v>
      </c>
      <c r="P75" t="e" vm="1">
        <f t="shared" si="5"/>
        <v>#VALUE!</v>
      </c>
    </row>
    <row r="76" spans="1:16">
      <c r="A76">
        <v>66</v>
      </c>
      <c r="C76" t="e" vm="2">
        <f>[1]!GenLimitNormal($C$9,$C$10,0,1000,0)</f>
        <v>#VALUE!</v>
      </c>
      <c r="D76" t="e" vm="2">
        <f>[1]!GenBetaPERT(0,$D$9,1)</f>
        <v>#VALUE!</v>
      </c>
      <c r="E76" t="e" vm="2">
        <f>[1]!GenLognormal($E$9,$E$10)</f>
        <v>#VALUE!</v>
      </c>
      <c r="F76" t="e" vm="2">
        <f>[1]!GenLognormal($F$9,$F$10)</f>
        <v>#VALUE!</v>
      </c>
      <c r="H76" t="e" vm="2">
        <f>[1]!genUniform($H$9,$H$10)</f>
        <v>#VALUE!</v>
      </c>
      <c r="I76" t="e" vm="1">
        <f t="shared" ref="I76:I139" si="6">_xlfn.LOGNORM.INV($H76,$I$9,$I$10)</f>
        <v>#VALUE!</v>
      </c>
      <c r="J76" t="e" vm="1">
        <f t="shared" ref="J76:J139" si="7">$C76+$D76*$E76*$I76+(1-$D76)*$E76*$F76</f>
        <v>#VALUE!</v>
      </c>
      <c r="K76" t="e" vm="2">
        <f>[1]!genUniform($K$9,$K$10)</f>
        <v>#VALUE!</v>
      </c>
      <c r="L76" t="e" vm="1">
        <f t="shared" ref="L76:L139" si="8">_xlfn.LOGNORM.INV($K76,$L$9,$L$10)</f>
        <v>#VALUE!</v>
      </c>
      <c r="M76" t="e" vm="1">
        <f t="shared" ref="M76:M139" si="9">$C76+$D76*$E76*$L76+(1-$D76)*$E76*$F76</f>
        <v>#VALUE!</v>
      </c>
      <c r="N76" t="e" vm="2">
        <f>[1]!genUniform($N$9,$N$10)</f>
        <v>#VALUE!</v>
      </c>
      <c r="O76" t="e" vm="1">
        <f t="shared" ref="O76:O139" si="10">_xlfn.LOGNORM.INV($N76,$O$9,$O$10)</f>
        <v>#VALUE!</v>
      </c>
      <c r="P76" t="e" vm="1">
        <f t="shared" ref="P76:P139" si="11">$C76+$D76*$E76*$O76+(1-$D76)*$E76*$F76</f>
        <v>#VALUE!</v>
      </c>
    </row>
    <row r="77" spans="1:16">
      <c r="A77">
        <v>67</v>
      </c>
      <c r="C77" t="e" vm="2">
        <f>[1]!GenLimitNormal($C$9,$C$10,0,1000,0)</f>
        <v>#VALUE!</v>
      </c>
      <c r="D77" t="e" vm="2">
        <f>[1]!GenBetaPERT(0,$D$9,1)</f>
        <v>#VALUE!</v>
      </c>
      <c r="E77" t="e" vm="2">
        <f>[1]!GenLognormal($E$9,$E$10)</f>
        <v>#VALUE!</v>
      </c>
      <c r="F77" t="e" vm="2">
        <f>[1]!GenLognormal($F$9,$F$10)</f>
        <v>#VALUE!</v>
      </c>
      <c r="H77" t="e" vm="2">
        <f>[1]!genUniform($H$9,$H$10)</f>
        <v>#VALUE!</v>
      </c>
      <c r="I77" t="e" vm="1">
        <f t="shared" si="6"/>
        <v>#VALUE!</v>
      </c>
      <c r="J77" t="e" vm="1">
        <f t="shared" si="7"/>
        <v>#VALUE!</v>
      </c>
      <c r="K77" t="e" vm="2">
        <f>[1]!genUniform($K$9,$K$10)</f>
        <v>#VALUE!</v>
      </c>
      <c r="L77" t="e" vm="1">
        <f t="shared" si="8"/>
        <v>#VALUE!</v>
      </c>
      <c r="M77" t="e" vm="1">
        <f t="shared" si="9"/>
        <v>#VALUE!</v>
      </c>
      <c r="N77" t="e" vm="2">
        <f>[1]!genUniform($N$9,$N$10)</f>
        <v>#VALUE!</v>
      </c>
      <c r="O77" t="e" vm="1">
        <f t="shared" si="10"/>
        <v>#VALUE!</v>
      </c>
      <c r="P77" t="e" vm="1">
        <f t="shared" si="11"/>
        <v>#VALUE!</v>
      </c>
    </row>
    <row r="78" spans="1:16">
      <c r="A78">
        <v>68</v>
      </c>
      <c r="C78" t="e" vm="2">
        <f>[1]!GenLimitNormal($C$9,$C$10,0,1000,0)</f>
        <v>#VALUE!</v>
      </c>
      <c r="D78" t="e" vm="2">
        <f>[1]!GenBetaPERT(0,$D$9,1)</f>
        <v>#VALUE!</v>
      </c>
      <c r="E78" t="e" vm="2">
        <f>[1]!GenLognormal($E$9,$E$10)</f>
        <v>#VALUE!</v>
      </c>
      <c r="F78" t="e" vm="2">
        <f>[1]!GenLognormal($F$9,$F$10)</f>
        <v>#VALUE!</v>
      </c>
      <c r="H78" t="e" vm="2">
        <f>[1]!genUniform($H$9,$H$10)</f>
        <v>#VALUE!</v>
      </c>
      <c r="I78" t="e" vm="1">
        <f t="shared" si="6"/>
        <v>#VALUE!</v>
      </c>
      <c r="J78" t="e" vm="1">
        <f t="shared" si="7"/>
        <v>#VALUE!</v>
      </c>
      <c r="K78" t="e" vm="2">
        <f>[1]!genUniform($K$9,$K$10)</f>
        <v>#VALUE!</v>
      </c>
      <c r="L78" t="e" vm="1">
        <f t="shared" si="8"/>
        <v>#VALUE!</v>
      </c>
      <c r="M78" t="e" vm="1">
        <f t="shared" si="9"/>
        <v>#VALUE!</v>
      </c>
      <c r="N78" t="e" vm="2">
        <f>[1]!genUniform($N$9,$N$10)</f>
        <v>#VALUE!</v>
      </c>
      <c r="O78" t="e" vm="1">
        <f t="shared" si="10"/>
        <v>#VALUE!</v>
      </c>
      <c r="P78" t="e" vm="1">
        <f t="shared" si="11"/>
        <v>#VALUE!</v>
      </c>
    </row>
    <row r="79" spans="1:16">
      <c r="A79">
        <v>69</v>
      </c>
      <c r="C79" t="e" vm="2">
        <f>[1]!GenLimitNormal($C$9,$C$10,0,1000,0)</f>
        <v>#VALUE!</v>
      </c>
      <c r="D79" t="e" vm="2">
        <f>[1]!GenBetaPERT(0,$D$9,1)</f>
        <v>#VALUE!</v>
      </c>
      <c r="E79" t="e" vm="2">
        <f>[1]!GenLognormal($E$9,$E$10)</f>
        <v>#VALUE!</v>
      </c>
      <c r="F79" t="e" vm="2">
        <f>[1]!GenLognormal($F$9,$F$10)</f>
        <v>#VALUE!</v>
      </c>
      <c r="H79" t="e" vm="2">
        <f>[1]!genUniform($H$9,$H$10)</f>
        <v>#VALUE!</v>
      </c>
      <c r="I79" t="e" vm="1">
        <f t="shared" si="6"/>
        <v>#VALUE!</v>
      </c>
      <c r="J79" t="e" vm="1">
        <f t="shared" si="7"/>
        <v>#VALUE!</v>
      </c>
      <c r="K79" t="e" vm="2">
        <f>[1]!genUniform($K$9,$K$10)</f>
        <v>#VALUE!</v>
      </c>
      <c r="L79" t="e" vm="1">
        <f t="shared" si="8"/>
        <v>#VALUE!</v>
      </c>
      <c r="M79" t="e" vm="1">
        <f t="shared" si="9"/>
        <v>#VALUE!</v>
      </c>
      <c r="N79" t="e" vm="2">
        <f>[1]!genUniform($N$9,$N$10)</f>
        <v>#VALUE!</v>
      </c>
      <c r="O79" t="e" vm="1">
        <f t="shared" si="10"/>
        <v>#VALUE!</v>
      </c>
      <c r="P79" t="e" vm="1">
        <f t="shared" si="11"/>
        <v>#VALUE!</v>
      </c>
    </row>
    <row r="80" spans="1:16">
      <c r="A80">
        <v>70</v>
      </c>
      <c r="C80" t="e" vm="2">
        <f>[1]!GenLimitNormal($C$9,$C$10,0,1000,0)</f>
        <v>#VALUE!</v>
      </c>
      <c r="D80" t="e" vm="2">
        <f>[1]!GenBetaPERT(0,$D$9,1)</f>
        <v>#VALUE!</v>
      </c>
      <c r="E80" t="e" vm="2">
        <f>[1]!GenLognormal($E$9,$E$10)</f>
        <v>#VALUE!</v>
      </c>
      <c r="F80" t="e" vm="2">
        <f>[1]!GenLognormal($F$9,$F$10)</f>
        <v>#VALUE!</v>
      </c>
      <c r="H80" t="e" vm="2">
        <f>[1]!genUniform($H$9,$H$10)</f>
        <v>#VALUE!</v>
      </c>
      <c r="I80" t="e" vm="1">
        <f t="shared" si="6"/>
        <v>#VALUE!</v>
      </c>
      <c r="J80" t="e" vm="1">
        <f t="shared" si="7"/>
        <v>#VALUE!</v>
      </c>
      <c r="K80" t="e" vm="2">
        <f>[1]!genUniform($K$9,$K$10)</f>
        <v>#VALUE!</v>
      </c>
      <c r="L80" t="e" vm="1">
        <f t="shared" si="8"/>
        <v>#VALUE!</v>
      </c>
      <c r="M80" t="e" vm="1">
        <f t="shared" si="9"/>
        <v>#VALUE!</v>
      </c>
      <c r="N80" t="e" vm="2">
        <f>[1]!genUniform($N$9,$N$10)</f>
        <v>#VALUE!</v>
      </c>
      <c r="O80" t="e" vm="1">
        <f t="shared" si="10"/>
        <v>#VALUE!</v>
      </c>
      <c r="P80" t="e" vm="1">
        <f t="shared" si="11"/>
        <v>#VALUE!</v>
      </c>
    </row>
    <row r="81" spans="1:16">
      <c r="A81">
        <v>71</v>
      </c>
      <c r="C81" t="e" vm="2">
        <f>[1]!GenLimitNormal($C$9,$C$10,0,1000,0)</f>
        <v>#VALUE!</v>
      </c>
      <c r="D81" t="e" vm="2">
        <f>[1]!GenBetaPERT(0,$D$9,1)</f>
        <v>#VALUE!</v>
      </c>
      <c r="E81" t="e" vm="2">
        <f>[1]!GenLognormal($E$9,$E$10)</f>
        <v>#VALUE!</v>
      </c>
      <c r="F81" t="e" vm="2">
        <f>[1]!GenLognormal($F$9,$F$10)</f>
        <v>#VALUE!</v>
      </c>
      <c r="H81" t="e" vm="2">
        <f>[1]!genUniform($H$9,$H$10)</f>
        <v>#VALUE!</v>
      </c>
      <c r="I81" t="e" vm="1">
        <f t="shared" si="6"/>
        <v>#VALUE!</v>
      </c>
      <c r="J81" t="e" vm="1">
        <f t="shared" si="7"/>
        <v>#VALUE!</v>
      </c>
      <c r="K81" t="e" vm="2">
        <f>[1]!genUniform($K$9,$K$10)</f>
        <v>#VALUE!</v>
      </c>
      <c r="L81" t="e" vm="1">
        <f t="shared" si="8"/>
        <v>#VALUE!</v>
      </c>
      <c r="M81" t="e" vm="1">
        <f t="shared" si="9"/>
        <v>#VALUE!</v>
      </c>
      <c r="N81" t="e" vm="2">
        <f>[1]!genUniform($N$9,$N$10)</f>
        <v>#VALUE!</v>
      </c>
      <c r="O81" t="e" vm="1">
        <f t="shared" si="10"/>
        <v>#VALUE!</v>
      </c>
      <c r="P81" t="e" vm="1">
        <f t="shared" si="11"/>
        <v>#VALUE!</v>
      </c>
    </row>
    <row r="82" spans="1:16">
      <c r="A82">
        <v>72</v>
      </c>
      <c r="C82" t="e" vm="2">
        <f>[1]!GenLimitNormal($C$9,$C$10,0,1000,0)</f>
        <v>#VALUE!</v>
      </c>
      <c r="D82" t="e" vm="2">
        <f>[1]!GenBetaPERT(0,$D$9,1)</f>
        <v>#VALUE!</v>
      </c>
      <c r="E82" t="e" vm="2">
        <f>[1]!GenLognormal($E$9,$E$10)</f>
        <v>#VALUE!</v>
      </c>
      <c r="F82" t="e" vm="2">
        <f>[1]!GenLognormal($F$9,$F$10)</f>
        <v>#VALUE!</v>
      </c>
      <c r="H82" t="e" vm="2">
        <f>[1]!genUniform($H$9,$H$10)</f>
        <v>#VALUE!</v>
      </c>
      <c r="I82" t="e" vm="1">
        <f t="shared" si="6"/>
        <v>#VALUE!</v>
      </c>
      <c r="J82" t="e" vm="1">
        <f t="shared" si="7"/>
        <v>#VALUE!</v>
      </c>
      <c r="K82" t="e" vm="2">
        <f>[1]!genUniform($K$9,$K$10)</f>
        <v>#VALUE!</v>
      </c>
      <c r="L82" t="e" vm="1">
        <f t="shared" si="8"/>
        <v>#VALUE!</v>
      </c>
      <c r="M82" t="e" vm="1">
        <f t="shared" si="9"/>
        <v>#VALUE!</v>
      </c>
      <c r="N82" t="e" vm="2">
        <f>[1]!genUniform($N$9,$N$10)</f>
        <v>#VALUE!</v>
      </c>
      <c r="O82" t="e" vm="1">
        <f t="shared" si="10"/>
        <v>#VALUE!</v>
      </c>
      <c r="P82" t="e" vm="1">
        <f t="shared" si="11"/>
        <v>#VALUE!</v>
      </c>
    </row>
    <row r="83" spans="1:16">
      <c r="A83">
        <v>73</v>
      </c>
      <c r="C83" t="e" vm="2">
        <f>[1]!GenLimitNormal($C$9,$C$10,0,1000,0)</f>
        <v>#VALUE!</v>
      </c>
      <c r="D83" t="e" vm="2">
        <f>[1]!GenBetaPERT(0,$D$9,1)</f>
        <v>#VALUE!</v>
      </c>
      <c r="E83" t="e" vm="2">
        <f>[1]!GenLognormal($E$9,$E$10)</f>
        <v>#VALUE!</v>
      </c>
      <c r="F83" t="e" vm="2">
        <f>[1]!GenLognormal($F$9,$F$10)</f>
        <v>#VALUE!</v>
      </c>
      <c r="H83" t="e" vm="2">
        <f>[1]!genUniform($H$9,$H$10)</f>
        <v>#VALUE!</v>
      </c>
      <c r="I83" t="e" vm="1">
        <f t="shared" si="6"/>
        <v>#VALUE!</v>
      </c>
      <c r="J83" t="e" vm="1">
        <f t="shared" si="7"/>
        <v>#VALUE!</v>
      </c>
      <c r="K83" t="e" vm="2">
        <f>[1]!genUniform($K$9,$K$10)</f>
        <v>#VALUE!</v>
      </c>
      <c r="L83" t="e" vm="1">
        <f t="shared" si="8"/>
        <v>#VALUE!</v>
      </c>
      <c r="M83" t="e" vm="1">
        <f t="shared" si="9"/>
        <v>#VALUE!</v>
      </c>
      <c r="N83" t="e" vm="2">
        <f>[1]!genUniform($N$9,$N$10)</f>
        <v>#VALUE!</v>
      </c>
      <c r="O83" t="e" vm="1">
        <f t="shared" si="10"/>
        <v>#VALUE!</v>
      </c>
      <c r="P83" t="e" vm="1">
        <f t="shared" si="11"/>
        <v>#VALUE!</v>
      </c>
    </row>
    <row r="84" spans="1:16">
      <c r="A84">
        <v>74</v>
      </c>
      <c r="C84" t="e" vm="2">
        <f>[1]!GenLimitNormal($C$9,$C$10,0,1000,0)</f>
        <v>#VALUE!</v>
      </c>
      <c r="D84" t="e" vm="2">
        <f>[1]!GenBetaPERT(0,$D$9,1)</f>
        <v>#VALUE!</v>
      </c>
      <c r="E84" t="e" vm="2">
        <f>[1]!GenLognormal($E$9,$E$10)</f>
        <v>#VALUE!</v>
      </c>
      <c r="F84" t="e" vm="2">
        <f>[1]!GenLognormal($F$9,$F$10)</f>
        <v>#VALUE!</v>
      </c>
      <c r="H84" t="e" vm="2">
        <f>[1]!genUniform($H$9,$H$10)</f>
        <v>#VALUE!</v>
      </c>
      <c r="I84" t="e" vm="1">
        <f t="shared" si="6"/>
        <v>#VALUE!</v>
      </c>
      <c r="J84" t="e" vm="1">
        <f t="shared" si="7"/>
        <v>#VALUE!</v>
      </c>
      <c r="K84" t="e" vm="2">
        <f>[1]!genUniform($K$9,$K$10)</f>
        <v>#VALUE!</v>
      </c>
      <c r="L84" t="e" vm="1">
        <f t="shared" si="8"/>
        <v>#VALUE!</v>
      </c>
      <c r="M84" t="e" vm="1">
        <f t="shared" si="9"/>
        <v>#VALUE!</v>
      </c>
      <c r="N84" t="e" vm="2">
        <f>[1]!genUniform($N$9,$N$10)</f>
        <v>#VALUE!</v>
      </c>
      <c r="O84" t="e" vm="1">
        <f t="shared" si="10"/>
        <v>#VALUE!</v>
      </c>
      <c r="P84" t="e" vm="1">
        <f t="shared" si="11"/>
        <v>#VALUE!</v>
      </c>
    </row>
    <row r="85" spans="1:16">
      <c r="A85">
        <v>75</v>
      </c>
      <c r="C85" t="e" vm="2">
        <f>[1]!GenLimitNormal($C$9,$C$10,0,1000,0)</f>
        <v>#VALUE!</v>
      </c>
      <c r="D85" t="e" vm="2">
        <f>[1]!GenBetaPERT(0,$D$9,1)</f>
        <v>#VALUE!</v>
      </c>
      <c r="E85" t="e" vm="2">
        <f>[1]!GenLognormal($E$9,$E$10)</f>
        <v>#VALUE!</v>
      </c>
      <c r="F85" t="e" vm="2">
        <f>[1]!GenLognormal($F$9,$F$10)</f>
        <v>#VALUE!</v>
      </c>
      <c r="H85" t="e" vm="2">
        <f>[1]!genUniform($H$9,$H$10)</f>
        <v>#VALUE!</v>
      </c>
      <c r="I85" t="e" vm="1">
        <f t="shared" si="6"/>
        <v>#VALUE!</v>
      </c>
      <c r="J85" t="e" vm="1">
        <f t="shared" si="7"/>
        <v>#VALUE!</v>
      </c>
      <c r="K85" t="e" vm="2">
        <f>[1]!genUniform($K$9,$K$10)</f>
        <v>#VALUE!</v>
      </c>
      <c r="L85" t="e" vm="1">
        <f t="shared" si="8"/>
        <v>#VALUE!</v>
      </c>
      <c r="M85" t="e" vm="1">
        <f t="shared" si="9"/>
        <v>#VALUE!</v>
      </c>
      <c r="N85" t="e" vm="2">
        <f>[1]!genUniform($N$9,$N$10)</f>
        <v>#VALUE!</v>
      </c>
      <c r="O85" t="e" vm="1">
        <f t="shared" si="10"/>
        <v>#VALUE!</v>
      </c>
      <c r="P85" t="e" vm="1">
        <f t="shared" si="11"/>
        <v>#VALUE!</v>
      </c>
    </row>
    <row r="86" spans="1:16">
      <c r="A86">
        <v>76</v>
      </c>
      <c r="C86" t="e" vm="2">
        <f>[1]!GenLimitNormal($C$9,$C$10,0,1000,0)</f>
        <v>#VALUE!</v>
      </c>
      <c r="D86" t="e" vm="2">
        <f>[1]!GenBetaPERT(0,$D$9,1)</f>
        <v>#VALUE!</v>
      </c>
      <c r="E86" t="e" vm="2">
        <f>[1]!GenLognormal($E$9,$E$10)</f>
        <v>#VALUE!</v>
      </c>
      <c r="F86" t="e" vm="2">
        <f>[1]!GenLognormal($F$9,$F$10)</f>
        <v>#VALUE!</v>
      </c>
      <c r="H86" t="e" vm="2">
        <f>[1]!genUniform($H$9,$H$10)</f>
        <v>#VALUE!</v>
      </c>
      <c r="I86" t="e" vm="1">
        <f t="shared" si="6"/>
        <v>#VALUE!</v>
      </c>
      <c r="J86" t="e" vm="1">
        <f t="shared" si="7"/>
        <v>#VALUE!</v>
      </c>
      <c r="K86" t="e" vm="2">
        <f>[1]!genUniform($K$9,$K$10)</f>
        <v>#VALUE!</v>
      </c>
      <c r="L86" t="e" vm="1">
        <f t="shared" si="8"/>
        <v>#VALUE!</v>
      </c>
      <c r="M86" t="e" vm="1">
        <f t="shared" si="9"/>
        <v>#VALUE!</v>
      </c>
      <c r="N86" t="e" vm="2">
        <f>[1]!genUniform($N$9,$N$10)</f>
        <v>#VALUE!</v>
      </c>
      <c r="O86" t="e" vm="1">
        <f t="shared" si="10"/>
        <v>#VALUE!</v>
      </c>
      <c r="P86" t="e" vm="1">
        <f t="shared" si="11"/>
        <v>#VALUE!</v>
      </c>
    </row>
    <row r="87" spans="1:16">
      <c r="A87">
        <v>77</v>
      </c>
      <c r="C87" t="e" vm="2">
        <f>[1]!GenLimitNormal($C$9,$C$10,0,1000,0)</f>
        <v>#VALUE!</v>
      </c>
      <c r="D87" t="e" vm="2">
        <f>[1]!GenBetaPERT(0,$D$9,1)</f>
        <v>#VALUE!</v>
      </c>
      <c r="E87" t="e" vm="2">
        <f>[1]!GenLognormal($E$9,$E$10)</f>
        <v>#VALUE!</v>
      </c>
      <c r="F87" t="e" vm="2">
        <f>[1]!GenLognormal($F$9,$F$10)</f>
        <v>#VALUE!</v>
      </c>
      <c r="H87" t="e" vm="2">
        <f>[1]!genUniform($H$9,$H$10)</f>
        <v>#VALUE!</v>
      </c>
      <c r="I87" t="e" vm="1">
        <f t="shared" si="6"/>
        <v>#VALUE!</v>
      </c>
      <c r="J87" t="e" vm="1">
        <f t="shared" si="7"/>
        <v>#VALUE!</v>
      </c>
      <c r="K87" t="e" vm="2">
        <f>[1]!genUniform($K$9,$K$10)</f>
        <v>#VALUE!</v>
      </c>
      <c r="L87" t="e" vm="1">
        <f t="shared" si="8"/>
        <v>#VALUE!</v>
      </c>
      <c r="M87" t="e" vm="1">
        <f t="shared" si="9"/>
        <v>#VALUE!</v>
      </c>
      <c r="N87" t="e" vm="2">
        <f>[1]!genUniform($N$9,$N$10)</f>
        <v>#VALUE!</v>
      </c>
      <c r="O87" t="e" vm="1">
        <f t="shared" si="10"/>
        <v>#VALUE!</v>
      </c>
      <c r="P87" t="e" vm="1">
        <f t="shared" si="11"/>
        <v>#VALUE!</v>
      </c>
    </row>
    <row r="88" spans="1:16">
      <c r="A88">
        <v>78</v>
      </c>
      <c r="C88" t="e" vm="2">
        <f>[1]!GenLimitNormal($C$9,$C$10,0,1000,0)</f>
        <v>#VALUE!</v>
      </c>
      <c r="D88" t="e" vm="2">
        <f>[1]!GenBetaPERT(0,$D$9,1)</f>
        <v>#VALUE!</v>
      </c>
      <c r="E88" t="e" vm="2">
        <f>[1]!GenLognormal($E$9,$E$10)</f>
        <v>#VALUE!</v>
      </c>
      <c r="F88" t="e" vm="2">
        <f>[1]!GenLognormal($F$9,$F$10)</f>
        <v>#VALUE!</v>
      </c>
      <c r="H88" t="e" vm="2">
        <f>[1]!genUniform($H$9,$H$10)</f>
        <v>#VALUE!</v>
      </c>
      <c r="I88" t="e" vm="1">
        <f t="shared" si="6"/>
        <v>#VALUE!</v>
      </c>
      <c r="J88" t="e" vm="1">
        <f t="shared" si="7"/>
        <v>#VALUE!</v>
      </c>
      <c r="K88" t="e" vm="2">
        <f>[1]!genUniform($K$9,$K$10)</f>
        <v>#VALUE!</v>
      </c>
      <c r="L88" t="e" vm="1">
        <f t="shared" si="8"/>
        <v>#VALUE!</v>
      </c>
      <c r="M88" t="e" vm="1">
        <f t="shared" si="9"/>
        <v>#VALUE!</v>
      </c>
      <c r="N88" t="e" vm="2">
        <f>[1]!genUniform($N$9,$N$10)</f>
        <v>#VALUE!</v>
      </c>
      <c r="O88" t="e" vm="1">
        <f t="shared" si="10"/>
        <v>#VALUE!</v>
      </c>
      <c r="P88" t="e" vm="1">
        <f t="shared" si="11"/>
        <v>#VALUE!</v>
      </c>
    </row>
    <row r="89" spans="1:16">
      <c r="A89">
        <v>79</v>
      </c>
      <c r="C89" t="e" vm="2">
        <f>[1]!GenLimitNormal($C$9,$C$10,0,1000,0)</f>
        <v>#VALUE!</v>
      </c>
      <c r="D89" t="e" vm="2">
        <f>[1]!GenBetaPERT(0,$D$9,1)</f>
        <v>#VALUE!</v>
      </c>
      <c r="E89" t="e" vm="2">
        <f>[1]!GenLognormal($E$9,$E$10)</f>
        <v>#VALUE!</v>
      </c>
      <c r="F89" t="e" vm="2">
        <f>[1]!GenLognormal($F$9,$F$10)</f>
        <v>#VALUE!</v>
      </c>
      <c r="H89" t="e" vm="2">
        <f>[1]!genUniform($H$9,$H$10)</f>
        <v>#VALUE!</v>
      </c>
      <c r="I89" t="e" vm="1">
        <f t="shared" si="6"/>
        <v>#VALUE!</v>
      </c>
      <c r="J89" t="e" vm="1">
        <f t="shared" si="7"/>
        <v>#VALUE!</v>
      </c>
      <c r="K89" t="e" vm="2">
        <f>[1]!genUniform($K$9,$K$10)</f>
        <v>#VALUE!</v>
      </c>
      <c r="L89" t="e" vm="1">
        <f t="shared" si="8"/>
        <v>#VALUE!</v>
      </c>
      <c r="M89" t="e" vm="1">
        <f t="shared" si="9"/>
        <v>#VALUE!</v>
      </c>
      <c r="N89" t="e" vm="2">
        <f>[1]!genUniform($N$9,$N$10)</f>
        <v>#VALUE!</v>
      </c>
      <c r="O89" t="e" vm="1">
        <f t="shared" si="10"/>
        <v>#VALUE!</v>
      </c>
      <c r="P89" t="e" vm="1">
        <f t="shared" si="11"/>
        <v>#VALUE!</v>
      </c>
    </row>
    <row r="90" spans="1:16">
      <c r="A90">
        <v>80</v>
      </c>
      <c r="C90" t="e" vm="2">
        <f>[1]!GenLimitNormal($C$9,$C$10,0,1000,0)</f>
        <v>#VALUE!</v>
      </c>
      <c r="D90" t="e" vm="2">
        <f>[1]!GenBetaPERT(0,$D$9,1)</f>
        <v>#VALUE!</v>
      </c>
      <c r="E90" t="e" vm="2">
        <f>[1]!GenLognormal($E$9,$E$10)</f>
        <v>#VALUE!</v>
      </c>
      <c r="F90" t="e" vm="2">
        <f>[1]!GenLognormal($F$9,$F$10)</f>
        <v>#VALUE!</v>
      </c>
      <c r="H90" t="e" vm="2">
        <f>[1]!genUniform($H$9,$H$10)</f>
        <v>#VALUE!</v>
      </c>
      <c r="I90" t="e" vm="1">
        <f t="shared" si="6"/>
        <v>#VALUE!</v>
      </c>
      <c r="J90" t="e" vm="1">
        <f t="shared" si="7"/>
        <v>#VALUE!</v>
      </c>
      <c r="K90" t="e" vm="2">
        <f>[1]!genUniform($K$9,$K$10)</f>
        <v>#VALUE!</v>
      </c>
      <c r="L90" t="e" vm="1">
        <f t="shared" si="8"/>
        <v>#VALUE!</v>
      </c>
      <c r="M90" t="e" vm="1">
        <f t="shared" si="9"/>
        <v>#VALUE!</v>
      </c>
      <c r="N90" t="e" vm="2">
        <f>[1]!genUniform($N$9,$N$10)</f>
        <v>#VALUE!</v>
      </c>
      <c r="O90" t="e" vm="1">
        <f t="shared" si="10"/>
        <v>#VALUE!</v>
      </c>
      <c r="P90" t="e" vm="1">
        <f t="shared" si="11"/>
        <v>#VALUE!</v>
      </c>
    </row>
    <row r="91" spans="1:16">
      <c r="A91">
        <v>81</v>
      </c>
      <c r="C91" t="e" vm="2">
        <f>[1]!GenLimitNormal($C$9,$C$10,0,1000,0)</f>
        <v>#VALUE!</v>
      </c>
      <c r="D91" t="e" vm="2">
        <f>[1]!GenBetaPERT(0,$D$9,1)</f>
        <v>#VALUE!</v>
      </c>
      <c r="E91" t="e" vm="2">
        <f>[1]!GenLognormal($E$9,$E$10)</f>
        <v>#VALUE!</v>
      </c>
      <c r="F91" t="e" vm="2">
        <f>[1]!GenLognormal($F$9,$F$10)</f>
        <v>#VALUE!</v>
      </c>
      <c r="H91" t="e" vm="2">
        <f>[1]!genUniform($H$9,$H$10)</f>
        <v>#VALUE!</v>
      </c>
      <c r="I91" t="e" vm="1">
        <f t="shared" si="6"/>
        <v>#VALUE!</v>
      </c>
      <c r="J91" t="e" vm="1">
        <f t="shared" si="7"/>
        <v>#VALUE!</v>
      </c>
      <c r="K91" t="e" vm="2">
        <f>[1]!genUniform($K$9,$K$10)</f>
        <v>#VALUE!</v>
      </c>
      <c r="L91" t="e" vm="1">
        <f t="shared" si="8"/>
        <v>#VALUE!</v>
      </c>
      <c r="M91" t="e" vm="1">
        <f t="shared" si="9"/>
        <v>#VALUE!</v>
      </c>
      <c r="N91" t="e" vm="2">
        <f>[1]!genUniform($N$9,$N$10)</f>
        <v>#VALUE!</v>
      </c>
      <c r="O91" t="e" vm="1">
        <f t="shared" si="10"/>
        <v>#VALUE!</v>
      </c>
      <c r="P91" t="e" vm="1">
        <f t="shared" si="11"/>
        <v>#VALUE!</v>
      </c>
    </row>
    <row r="92" spans="1:16">
      <c r="A92">
        <v>82</v>
      </c>
      <c r="C92" t="e" vm="2">
        <f>[1]!GenLimitNormal($C$9,$C$10,0,1000,0)</f>
        <v>#VALUE!</v>
      </c>
      <c r="D92" t="e" vm="2">
        <f>[1]!GenBetaPERT(0,$D$9,1)</f>
        <v>#VALUE!</v>
      </c>
      <c r="E92" t="e" vm="2">
        <f>[1]!GenLognormal($E$9,$E$10)</f>
        <v>#VALUE!</v>
      </c>
      <c r="F92" t="e" vm="2">
        <f>[1]!GenLognormal($F$9,$F$10)</f>
        <v>#VALUE!</v>
      </c>
      <c r="H92" t="e" vm="2">
        <f>[1]!genUniform($H$9,$H$10)</f>
        <v>#VALUE!</v>
      </c>
      <c r="I92" t="e" vm="1">
        <f t="shared" si="6"/>
        <v>#VALUE!</v>
      </c>
      <c r="J92" t="e" vm="1">
        <f t="shared" si="7"/>
        <v>#VALUE!</v>
      </c>
      <c r="K92" t="e" vm="2">
        <f>[1]!genUniform($K$9,$K$10)</f>
        <v>#VALUE!</v>
      </c>
      <c r="L92" t="e" vm="1">
        <f t="shared" si="8"/>
        <v>#VALUE!</v>
      </c>
      <c r="M92" t="e" vm="1">
        <f t="shared" si="9"/>
        <v>#VALUE!</v>
      </c>
      <c r="N92" t="e" vm="2">
        <f>[1]!genUniform($N$9,$N$10)</f>
        <v>#VALUE!</v>
      </c>
      <c r="O92" t="e" vm="1">
        <f t="shared" si="10"/>
        <v>#VALUE!</v>
      </c>
      <c r="P92" t="e" vm="1">
        <f t="shared" si="11"/>
        <v>#VALUE!</v>
      </c>
    </row>
    <row r="93" spans="1:16">
      <c r="A93">
        <v>83</v>
      </c>
      <c r="C93" t="e" vm="2">
        <f>[1]!GenLimitNormal($C$9,$C$10,0,1000,0)</f>
        <v>#VALUE!</v>
      </c>
      <c r="D93" t="e" vm="2">
        <f>[1]!GenBetaPERT(0,$D$9,1)</f>
        <v>#VALUE!</v>
      </c>
      <c r="E93" t="e" vm="2">
        <f>[1]!GenLognormal($E$9,$E$10)</f>
        <v>#VALUE!</v>
      </c>
      <c r="F93" t="e" vm="2">
        <f>[1]!GenLognormal($F$9,$F$10)</f>
        <v>#VALUE!</v>
      </c>
      <c r="H93" t="e" vm="2">
        <f>[1]!genUniform($H$9,$H$10)</f>
        <v>#VALUE!</v>
      </c>
      <c r="I93" t="e" vm="1">
        <f t="shared" si="6"/>
        <v>#VALUE!</v>
      </c>
      <c r="J93" t="e" vm="1">
        <f t="shared" si="7"/>
        <v>#VALUE!</v>
      </c>
      <c r="K93" t="e" vm="2">
        <f>[1]!genUniform($K$9,$K$10)</f>
        <v>#VALUE!</v>
      </c>
      <c r="L93" t="e" vm="1">
        <f t="shared" si="8"/>
        <v>#VALUE!</v>
      </c>
      <c r="M93" t="e" vm="1">
        <f t="shared" si="9"/>
        <v>#VALUE!</v>
      </c>
      <c r="N93" t="e" vm="2">
        <f>[1]!genUniform($N$9,$N$10)</f>
        <v>#VALUE!</v>
      </c>
      <c r="O93" t="e" vm="1">
        <f t="shared" si="10"/>
        <v>#VALUE!</v>
      </c>
      <c r="P93" t="e" vm="1">
        <f t="shared" si="11"/>
        <v>#VALUE!</v>
      </c>
    </row>
    <row r="94" spans="1:16">
      <c r="A94">
        <v>84</v>
      </c>
      <c r="C94" t="e" vm="2">
        <f>[1]!GenLimitNormal($C$9,$C$10,0,1000,0)</f>
        <v>#VALUE!</v>
      </c>
      <c r="D94" t="e" vm="2">
        <f>[1]!GenBetaPERT(0,$D$9,1)</f>
        <v>#VALUE!</v>
      </c>
      <c r="E94" t="e" vm="2">
        <f>[1]!GenLognormal($E$9,$E$10)</f>
        <v>#VALUE!</v>
      </c>
      <c r="F94" t="e" vm="2">
        <f>[1]!GenLognormal($F$9,$F$10)</f>
        <v>#VALUE!</v>
      </c>
      <c r="H94" t="e" vm="2">
        <f>[1]!genUniform($H$9,$H$10)</f>
        <v>#VALUE!</v>
      </c>
      <c r="I94" t="e" vm="1">
        <f t="shared" si="6"/>
        <v>#VALUE!</v>
      </c>
      <c r="J94" t="e" vm="1">
        <f t="shared" si="7"/>
        <v>#VALUE!</v>
      </c>
      <c r="K94" t="e" vm="2">
        <f>[1]!genUniform($K$9,$K$10)</f>
        <v>#VALUE!</v>
      </c>
      <c r="L94" t="e" vm="1">
        <f t="shared" si="8"/>
        <v>#VALUE!</v>
      </c>
      <c r="M94" t="e" vm="1">
        <f t="shared" si="9"/>
        <v>#VALUE!</v>
      </c>
      <c r="N94" t="e" vm="2">
        <f>[1]!genUniform($N$9,$N$10)</f>
        <v>#VALUE!</v>
      </c>
      <c r="O94" t="e" vm="1">
        <f t="shared" si="10"/>
        <v>#VALUE!</v>
      </c>
      <c r="P94" t="e" vm="1">
        <f t="shared" si="11"/>
        <v>#VALUE!</v>
      </c>
    </row>
    <row r="95" spans="1:16">
      <c r="A95">
        <v>85</v>
      </c>
      <c r="C95" t="e" vm="2">
        <f>[1]!GenLimitNormal($C$9,$C$10,0,1000,0)</f>
        <v>#VALUE!</v>
      </c>
      <c r="D95" t="e" vm="2">
        <f>[1]!GenBetaPERT(0,$D$9,1)</f>
        <v>#VALUE!</v>
      </c>
      <c r="E95" t="e" vm="2">
        <f>[1]!GenLognormal($E$9,$E$10)</f>
        <v>#VALUE!</v>
      </c>
      <c r="F95" t="e" vm="2">
        <f>[1]!GenLognormal($F$9,$F$10)</f>
        <v>#VALUE!</v>
      </c>
      <c r="H95" t="e" vm="2">
        <f>[1]!genUniform($H$9,$H$10)</f>
        <v>#VALUE!</v>
      </c>
      <c r="I95" t="e" vm="1">
        <f t="shared" si="6"/>
        <v>#VALUE!</v>
      </c>
      <c r="J95" t="e" vm="1">
        <f t="shared" si="7"/>
        <v>#VALUE!</v>
      </c>
      <c r="K95" t="e" vm="2">
        <f>[1]!genUniform($K$9,$K$10)</f>
        <v>#VALUE!</v>
      </c>
      <c r="L95" t="e" vm="1">
        <f t="shared" si="8"/>
        <v>#VALUE!</v>
      </c>
      <c r="M95" t="e" vm="1">
        <f t="shared" si="9"/>
        <v>#VALUE!</v>
      </c>
      <c r="N95" t="e" vm="2">
        <f>[1]!genUniform($N$9,$N$10)</f>
        <v>#VALUE!</v>
      </c>
      <c r="O95" t="e" vm="1">
        <f t="shared" si="10"/>
        <v>#VALUE!</v>
      </c>
      <c r="P95" t="e" vm="1">
        <f t="shared" si="11"/>
        <v>#VALUE!</v>
      </c>
    </row>
    <row r="96" spans="1:16">
      <c r="A96">
        <v>86</v>
      </c>
      <c r="C96" t="e" vm="2">
        <f>[1]!GenLimitNormal($C$9,$C$10,0,1000,0)</f>
        <v>#VALUE!</v>
      </c>
      <c r="D96" t="e" vm="2">
        <f>[1]!GenBetaPERT(0,$D$9,1)</f>
        <v>#VALUE!</v>
      </c>
      <c r="E96" t="e" vm="2">
        <f>[1]!GenLognormal($E$9,$E$10)</f>
        <v>#VALUE!</v>
      </c>
      <c r="F96" t="e" vm="2">
        <f>[1]!GenLognormal($F$9,$F$10)</f>
        <v>#VALUE!</v>
      </c>
      <c r="H96" t="e" vm="2">
        <f>[1]!genUniform($H$9,$H$10)</f>
        <v>#VALUE!</v>
      </c>
      <c r="I96" t="e" vm="1">
        <f t="shared" si="6"/>
        <v>#VALUE!</v>
      </c>
      <c r="J96" t="e" vm="1">
        <f t="shared" si="7"/>
        <v>#VALUE!</v>
      </c>
      <c r="K96" t="e" vm="2">
        <f>[1]!genUniform($K$9,$K$10)</f>
        <v>#VALUE!</v>
      </c>
      <c r="L96" t="e" vm="1">
        <f t="shared" si="8"/>
        <v>#VALUE!</v>
      </c>
      <c r="M96" t="e" vm="1">
        <f t="shared" si="9"/>
        <v>#VALUE!</v>
      </c>
      <c r="N96" t="e" vm="2">
        <f>[1]!genUniform($N$9,$N$10)</f>
        <v>#VALUE!</v>
      </c>
      <c r="O96" t="e" vm="1">
        <f t="shared" si="10"/>
        <v>#VALUE!</v>
      </c>
      <c r="P96" t="e" vm="1">
        <f t="shared" si="11"/>
        <v>#VALUE!</v>
      </c>
    </row>
    <row r="97" spans="1:16">
      <c r="A97">
        <v>87</v>
      </c>
      <c r="C97" t="e" vm="2">
        <f>[1]!GenLimitNormal($C$9,$C$10,0,1000,0)</f>
        <v>#VALUE!</v>
      </c>
      <c r="D97" t="e" vm="2">
        <f>[1]!GenBetaPERT(0,$D$9,1)</f>
        <v>#VALUE!</v>
      </c>
      <c r="E97" t="e" vm="2">
        <f>[1]!GenLognormal($E$9,$E$10)</f>
        <v>#VALUE!</v>
      </c>
      <c r="F97" t="e" vm="2">
        <f>[1]!GenLognormal($F$9,$F$10)</f>
        <v>#VALUE!</v>
      </c>
      <c r="H97" t="e" vm="2">
        <f>[1]!genUniform($H$9,$H$10)</f>
        <v>#VALUE!</v>
      </c>
      <c r="I97" t="e" vm="1">
        <f t="shared" si="6"/>
        <v>#VALUE!</v>
      </c>
      <c r="J97" t="e" vm="1">
        <f t="shared" si="7"/>
        <v>#VALUE!</v>
      </c>
      <c r="K97" t="e" vm="2">
        <f>[1]!genUniform($K$9,$K$10)</f>
        <v>#VALUE!</v>
      </c>
      <c r="L97" t="e" vm="1">
        <f t="shared" si="8"/>
        <v>#VALUE!</v>
      </c>
      <c r="M97" t="e" vm="1">
        <f t="shared" si="9"/>
        <v>#VALUE!</v>
      </c>
      <c r="N97" t="e" vm="2">
        <f>[1]!genUniform($N$9,$N$10)</f>
        <v>#VALUE!</v>
      </c>
      <c r="O97" t="e" vm="1">
        <f t="shared" si="10"/>
        <v>#VALUE!</v>
      </c>
      <c r="P97" t="e" vm="1">
        <f t="shared" si="11"/>
        <v>#VALUE!</v>
      </c>
    </row>
    <row r="98" spans="1:16">
      <c r="A98">
        <v>88</v>
      </c>
      <c r="C98" t="e" vm="2">
        <f>[1]!GenLimitNormal($C$9,$C$10,0,1000,0)</f>
        <v>#VALUE!</v>
      </c>
      <c r="D98" t="e" vm="2">
        <f>[1]!GenBetaPERT(0,$D$9,1)</f>
        <v>#VALUE!</v>
      </c>
      <c r="E98" t="e" vm="2">
        <f>[1]!GenLognormal($E$9,$E$10)</f>
        <v>#VALUE!</v>
      </c>
      <c r="F98" t="e" vm="2">
        <f>[1]!GenLognormal($F$9,$F$10)</f>
        <v>#VALUE!</v>
      </c>
      <c r="H98" t="e" vm="2">
        <f>[1]!genUniform($H$9,$H$10)</f>
        <v>#VALUE!</v>
      </c>
      <c r="I98" t="e" vm="1">
        <f t="shared" si="6"/>
        <v>#VALUE!</v>
      </c>
      <c r="J98" t="e" vm="1">
        <f t="shared" si="7"/>
        <v>#VALUE!</v>
      </c>
      <c r="K98" t="e" vm="2">
        <f>[1]!genUniform($K$9,$K$10)</f>
        <v>#VALUE!</v>
      </c>
      <c r="L98" t="e" vm="1">
        <f t="shared" si="8"/>
        <v>#VALUE!</v>
      </c>
      <c r="M98" t="e" vm="1">
        <f t="shared" si="9"/>
        <v>#VALUE!</v>
      </c>
      <c r="N98" t="e" vm="2">
        <f>[1]!genUniform($N$9,$N$10)</f>
        <v>#VALUE!</v>
      </c>
      <c r="O98" t="e" vm="1">
        <f t="shared" si="10"/>
        <v>#VALUE!</v>
      </c>
      <c r="P98" t="e" vm="1">
        <f t="shared" si="11"/>
        <v>#VALUE!</v>
      </c>
    </row>
    <row r="99" spans="1:16">
      <c r="A99">
        <v>89</v>
      </c>
      <c r="C99" t="e" vm="2">
        <f>[1]!GenLimitNormal($C$9,$C$10,0,1000,0)</f>
        <v>#VALUE!</v>
      </c>
      <c r="D99" t="e" vm="2">
        <f>[1]!GenBetaPERT(0,$D$9,1)</f>
        <v>#VALUE!</v>
      </c>
      <c r="E99" t="e" vm="2">
        <f>[1]!GenLognormal($E$9,$E$10)</f>
        <v>#VALUE!</v>
      </c>
      <c r="F99" t="e" vm="2">
        <f>[1]!GenLognormal($F$9,$F$10)</f>
        <v>#VALUE!</v>
      </c>
      <c r="H99" t="e" vm="2">
        <f>[1]!genUniform($H$9,$H$10)</f>
        <v>#VALUE!</v>
      </c>
      <c r="I99" t="e" vm="1">
        <f t="shared" si="6"/>
        <v>#VALUE!</v>
      </c>
      <c r="J99" t="e" vm="1">
        <f t="shared" si="7"/>
        <v>#VALUE!</v>
      </c>
      <c r="K99" t="e" vm="2">
        <f>[1]!genUniform($K$9,$K$10)</f>
        <v>#VALUE!</v>
      </c>
      <c r="L99" t="e" vm="1">
        <f t="shared" si="8"/>
        <v>#VALUE!</v>
      </c>
      <c r="M99" t="e" vm="1">
        <f t="shared" si="9"/>
        <v>#VALUE!</v>
      </c>
      <c r="N99" t="e" vm="2">
        <f>[1]!genUniform($N$9,$N$10)</f>
        <v>#VALUE!</v>
      </c>
      <c r="O99" t="e" vm="1">
        <f t="shared" si="10"/>
        <v>#VALUE!</v>
      </c>
      <c r="P99" t="e" vm="1">
        <f t="shared" si="11"/>
        <v>#VALUE!</v>
      </c>
    </row>
    <row r="100" spans="1:16">
      <c r="A100">
        <v>90</v>
      </c>
      <c r="C100" t="e" vm="2">
        <f>[1]!GenLimitNormal($C$9,$C$10,0,1000,0)</f>
        <v>#VALUE!</v>
      </c>
      <c r="D100" t="e" vm="2">
        <f>[1]!GenBetaPERT(0,$D$9,1)</f>
        <v>#VALUE!</v>
      </c>
      <c r="E100" t="e" vm="2">
        <f>[1]!GenLognormal($E$9,$E$10)</f>
        <v>#VALUE!</v>
      </c>
      <c r="F100" t="e" vm="2">
        <f>[1]!GenLognormal($F$9,$F$10)</f>
        <v>#VALUE!</v>
      </c>
      <c r="H100" t="e" vm="2">
        <f>[1]!genUniform($H$9,$H$10)</f>
        <v>#VALUE!</v>
      </c>
      <c r="I100" t="e" vm="1">
        <f t="shared" si="6"/>
        <v>#VALUE!</v>
      </c>
      <c r="J100" t="e" vm="1">
        <f t="shared" si="7"/>
        <v>#VALUE!</v>
      </c>
      <c r="K100" t="e" vm="2">
        <f>[1]!genUniform($K$9,$K$10)</f>
        <v>#VALUE!</v>
      </c>
      <c r="L100" t="e" vm="1">
        <f t="shared" si="8"/>
        <v>#VALUE!</v>
      </c>
      <c r="M100" t="e" vm="1">
        <f t="shared" si="9"/>
        <v>#VALUE!</v>
      </c>
      <c r="N100" t="e" vm="2">
        <f>[1]!genUniform($N$9,$N$10)</f>
        <v>#VALUE!</v>
      </c>
      <c r="O100" t="e" vm="1">
        <f t="shared" si="10"/>
        <v>#VALUE!</v>
      </c>
      <c r="P100" t="e" vm="1">
        <f t="shared" si="11"/>
        <v>#VALUE!</v>
      </c>
    </row>
    <row r="101" spans="1:16">
      <c r="A101">
        <v>91</v>
      </c>
      <c r="C101" t="e" vm="2">
        <f>[1]!GenLimitNormal($C$9,$C$10,0,1000,0)</f>
        <v>#VALUE!</v>
      </c>
      <c r="D101" t="e" vm="2">
        <f>[1]!GenBetaPERT(0,$D$9,1)</f>
        <v>#VALUE!</v>
      </c>
      <c r="E101" t="e" vm="2">
        <f>[1]!GenLognormal($E$9,$E$10)</f>
        <v>#VALUE!</v>
      </c>
      <c r="F101" t="e" vm="2">
        <f>[1]!GenLognormal($F$9,$F$10)</f>
        <v>#VALUE!</v>
      </c>
      <c r="H101" t="e" vm="2">
        <f>[1]!genUniform($H$9,$H$10)</f>
        <v>#VALUE!</v>
      </c>
      <c r="I101" t="e" vm="1">
        <f t="shared" si="6"/>
        <v>#VALUE!</v>
      </c>
      <c r="J101" t="e" vm="1">
        <f t="shared" si="7"/>
        <v>#VALUE!</v>
      </c>
      <c r="K101" t="e" vm="2">
        <f>[1]!genUniform($K$9,$K$10)</f>
        <v>#VALUE!</v>
      </c>
      <c r="L101" t="e" vm="1">
        <f t="shared" si="8"/>
        <v>#VALUE!</v>
      </c>
      <c r="M101" t="e" vm="1">
        <f t="shared" si="9"/>
        <v>#VALUE!</v>
      </c>
      <c r="N101" t="e" vm="2">
        <f>[1]!genUniform($N$9,$N$10)</f>
        <v>#VALUE!</v>
      </c>
      <c r="O101" t="e" vm="1">
        <f t="shared" si="10"/>
        <v>#VALUE!</v>
      </c>
      <c r="P101" t="e" vm="1">
        <f t="shared" si="11"/>
        <v>#VALUE!</v>
      </c>
    </row>
    <row r="102" spans="1:16">
      <c r="A102">
        <v>92</v>
      </c>
      <c r="C102" t="e" vm="2">
        <f>[1]!GenLimitNormal($C$9,$C$10,0,1000,0)</f>
        <v>#VALUE!</v>
      </c>
      <c r="D102" t="e" vm="2">
        <f>[1]!GenBetaPERT(0,$D$9,1)</f>
        <v>#VALUE!</v>
      </c>
      <c r="E102" t="e" vm="2">
        <f>[1]!GenLognormal($E$9,$E$10)</f>
        <v>#VALUE!</v>
      </c>
      <c r="F102" t="e" vm="2">
        <f>[1]!GenLognormal($F$9,$F$10)</f>
        <v>#VALUE!</v>
      </c>
      <c r="H102" t="e" vm="2">
        <f>[1]!genUniform($H$9,$H$10)</f>
        <v>#VALUE!</v>
      </c>
      <c r="I102" t="e" vm="1">
        <f t="shared" si="6"/>
        <v>#VALUE!</v>
      </c>
      <c r="J102" t="e" vm="1">
        <f t="shared" si="7"/>
        <v>#VALUE!</v>
      </c>
      <c r="K102" t="e" vm="2">
        <f>[1]!genUniform($K$9,$K$10)</f>
        <v>#VALUE!</v>
      </c>
      <c r="L102" t="e" vm="1">
        <f t="shared" si="8"/>
        <v>#VALUE!</v>
      </c>
      <c r="M102" t="e" vm="1">
        <f t="shared" si="9"/>
        <v>#VALUE!</v>
      </c>
      <c r="N102" t="e" vm="2">
        <f>[1]!genUniform($N$9,$N$10)</f>
        <v>#VALUE!</v>
      </c>
      <c r="O102" t="e" vm="1">
        <f t="shared" si="10"/>
        <v>#VALUE!</v>
      </c>
      <c r="P102" t="e" vm="1">
        <f t="shared" si="11"/>
        <v>#VALUE!</v>
      </c>
    </row>
    <row r="103" spans="1:16">
      <c r="A103">
        <v>93</v>
      </c>
      <c r="C103" t="e" vm="2">
        <f>[1]!GenLimitNormal($C$9,$C$10,0,1000,0)</f>
        <v>#VALUE!</v>
      </c>
      <c r="D103" t="e" vm="2">
        <f>[1]!GenBetaPERT(0,$D$9,1)</f>
        <v>#VALUE!</v>
      </c>
      <c r="E103" t="e" vm="2">
        <f>[1]!GenLognormal($E$9,$E$10)</f>
        <v>#VALUE!</v>
      </c>
      <c r="F103" t="e" vm="2">
        <f>[1]!GenLognormal($F$9,$F$10)</f>
        <v>#VALUE!</v>
      </c>
      <c r="H103" t="e" vm="2">
        <f>[1]!genUniform($H$9,$H$10)</f>
        <v>#VALUE!</v>
      </c>
      <c r="I103" t="e" vm="1">
        <f t="shared" si="6"/>
        <v>#VALUE!</v>
      </c>
      <c r="J103" t="e" vm="1">
        <f t="shared" si="7"/>
        <v>#VALUE!</v>
      </c>
      <c r="K103" t="e" vm="2">
        <f>[1]!genUniform($K$9,$K$10)</f>
        <v>#VALUE!</v>
      </c>
      <c r="L103" t="e" vm="1">
        <f t="shared" si="8"/>
        <v>#VALUE!</v>
      </c>
      <c r="M103" t="e" vm="1">
        <f t="shared" si="9"/>
        <v>#VALUE!</v>
      </c>
      <c r="N103" t="e" vm="2">
        <f>[1]!genUniform($N$9,$N$10)</f>
        <v>#VALUE!</v>
      </c>
      <c r="O103" t="e" vm="1">
        <f t="shared" si="10"/>
        <v>#VALUE!</v>
      </c>
      <c r="P103" t="e" vm="1">
        <f t="shared" si="11"/>
        <v>#VALUE!</v>
      </c>
    </row>
    <row r="104" spans="1:16">
      <c r="A104">
        <v>94</v>
      </c>
      <c r="C104" t="e" vm="2">
        <f>[1]!GenLimitNormal($C$9,$C$10,0,1000,0)</f>
        <v>#VALUE!</v>
      </c>
      <c r="D104" t="e" vm="2">
        <f>[1]!GenBetaPERT(0,$D$9,1)</f>
        <v>#VALUE!</v>
      </c>
      <c r="E104" t="e" vm="2">
        <f>[1]!GenLognormal($E$9,$E$10)</f>
        <v>#VALUE!</v>
      </c>
      <c r="F104" t="e" vm="2">
        <f>[1]!GenLognormal($F$9,$F$10)</f>
        <v>#VALUE!</v>
      </c>
      <c r="H104" t="e" vm="2">
        <f>[1]!genUniform($H$9,$H$10)</f>
        <v>#VALUE!</v>
      </c>
      <c r="I104" t="e" vm="1">
        <f t="shared" si="6"/>
        <v>#VALUE!</v>
      </c>
      <c r="J104" t="e" vm="1">
        <f t="shared" si="7"/>
        <v>#VALUE!</v>
      </c>
      <c r="K104" t="e" vm="2">
        <f>[1]!genUniform($K$9,$K$10)</f>
        <v>#VALUE!</v>
      </c>
      <c r="L104" t="e" vm="1">
        <f t="shared" si="8"/>
        <v>#VALUE!</v>
      </c>
      <c r="M104" t="e" vm="1">
        <f t="shared" si="9"/>
        <v>#VALUE!</v>
      </c>
      <c r="N104" t="e" vm="2">
        <f>[1]!genUniform($N$9,$N$10)</f>
        <v>#VALUE!</v>
      </c>
      <c r="O104" t="e" vm="1">
        <f t="shared" si="10"/>
        <v>#VALUE!</v>
      </c>
      <c r="P104" t="e" vm="1">
        <f t="shared" si="11"/>
        <v>#VALUE!</v>
      </c>
    </row>
    <row r="105" spans="1:16">
      <c r="A105">
        <v>95</v>
      </c>
      <c r="C105" t="e" vm="2">
        <f>[1]!GenLimitNormal($C$9,$C$10,0,1000,0)</f>
        <v>#VALUE!</v>
      </c>
      <c r="D105" t="e" vm="2">
        <f>[1]!GenBetaPERT(0,$D$9,1)</f>
        <v>#VALUE!</v>
      </c>
      <c r="E105" t="e" vm="2">
        <f>[1]!GenLognormal($E$9,$E$10)</f>
        <v>#VALUE!</v>
      </c>
      <c r="F105" t="e" vm="2">
        <f>[1]!GenLognormal($F$9,$F$10)</f>
        <v>#VALUE!</v>
      </c>
      <c r="H105" t="e" vm="2">
        <f>[1]!genUniform($H$9,$H$10)</f>
        <v>#VALUE!</v>
      </c>
      <c r="I105" t="e" vm="1">
        <f t="shared" si="6"/>
        <v>#VALUE!</v>
      </c>
      <c r="J105" t="e" vm="1">
        <f t="shared" si="7"/>
        <v>#VALUE!</v>
      </c>
      <c r="K105" t="e" vm="2">
        <f>[1]!genUniform($K$9,$K$10)</f>
        <v>#VALUE!</v>
      </c>
      <c r="L105" t="e" vm="1">
        <f t="shared" si="8"/>
        <v>#VALUE!</v>
      </c>
      <c r="M105" t="e" vm="1">
        <f t="shared" si="9"/>
        <v>#VALUE!</v>
      </c>
      <c r="N105" t="e" vm="2">
        <f>[1]!genUniform($N$9,$N$10)</f>
        <v>#VALUE!</v>
      </c>
      <c r="O105" t="e" vm="1">
        <f t="shared" si="10"/>
        <v>#VALUE!</v>
      </c>
      <c r="P105" t="e" vm="1">
        <f t="shared" si="11"/>
        <v>#VALUE!</v>
      </c>
    </row>
    <row r="106" spans="1:16">
      <c r="A106">
        <v>96</v>
      </c>
      <c r="C106" t="e" vm="2">
        <f>[1]!GenLimitNormal($C$9,$C$10,0,1000,0)</f>
        <v>#VALUE!</v>
      </c>
      <c r="D106" t="e" vm="2">
        <f>[1]!GenBetaPERT(0,$D$9,1)</f>
        <v>#VALUE!</v>
      </c>
      <c r="E106" t="e" vm="2">
        <f>[1]!GenLognormal($E$9,$E$10)</f>
        <v>#VALUE!</v>
      </c>
      <c r="F106" t="e" vm="2">
        <f>[1]!GenLognormal($F$9,$F$10)</f>
        <v>#VALUE!</v>
      </c>
      <c r="H106" t="e" vm="2">
        <f>[1]!genUniform($H$9,$H$10)</f>
        <v>#VALUE!</v>
      </c>
      <c r="I106" t="e" vm="1">
        <f t="shared" si="6"/>
        <v>#VALUE!</v>
      </c>
      <c r="J106" t="e" vm="1">
        <f t="shared" si="7"/>
        <v>#VALUE!</v>
      </c>
      <c r="K106" t="e" vm="2">
        <f>[1]!genUniform($K$9,$K$10)</f>
        <v>#VALUE!</v>
      </c>
      <c r="L106" t="e" vm="1">
        <f t="shared" si="8"/>
        <v>#VALUE!</v>
      </c>
      <c r="M106" t="e" vm="1">
        <f t="shared" si="9"/>
        <v>#VALUE!</v>
      </c>
      <c r="N106" t="e" vm="2">
        <f>[1]!genUniform($N$9,$N$10)</f>
        <v>#VALUE!</v>
      </c>
      <c r="O106" t="e" vm="1">
        <f t="shared" si="10"/>
        <v>#VALUE!</v>
      </c>
      <c r="P106" t="e" vm="1">
        <f t="shared" si="11"/>
        <v>#VALUE!</v>
      </c>
    </row>
    <row r="107" spans="1:16">
      <c r="A107">
        <v>97</v>
      </c>
      <c r="C107" t="e" vm="2">
        <f>[1]!GenLimitNormal($C$9,$C$10,0,1000,0)</f>
        <v>#VALUE!</v>
      </c>
      <c r="D107" t="e" vm="2">
        <f>[1]!GenBetaPERT(0,$D$9,1)</f>
        <v>#VALUE!</v>
      </c>
      <c r="E107" t="e" vm="2">
        <f>[1]!GenLognormal($E$9,$E$10)</f>
        <v>#VALUE!</v>
      </c>
      <c r="F107" t="e" vm="2">
        <f>[1]!GenLognormal($F$9,$F$10)</f>
        <v>#VALUE!</v>
      </c>
      <c r="H107" t="e" vm="2">
        <f>[1]!genUniform($H$9,$H$10)</f>
        <v>#VALUE!</v>
      </c>
      <c r="I107" t="e" vm="1">
        <f t="shared" si="6"/>
        <v>#VALUE!</v>
      </c>
      <c r="J107" t="e" vm="1">
        <f t="shared" si="7"/>
        <v>#VALUE!</v>
      </c>
      <c r="K107" t="e" vm="2">
        <f>[1]!genUniform($K$9,$K$10)</f>
        <v>#VALUE!</v>
      </c>
      <c r="L107" t="e" vm="1">
        <f t="shared" si="8"/>
        <v>#VALUE!</v>
      </c>
      <c r="M107" t="e" vm="1">
        <f t="shared" si="9"/>
        <v>#VALUE!</v>
      </c>
      <c r="N107" t="e" vm="2">
        <f>[1]!genUniform($N$9,$N$10)</f>
        <v>#VALUE!</v>
      </c>
      <c r="O107" t="e" vm="1">
        <f t="shared" si="10"/>
        <v>#VALUE!</v>
      </c>
      <c r="P107" t="e" vm="1">
        <f t="shared" si="11"/>
        <v>#VALUE!</v>
      </c>
    </row>
    <row r="108" spans="1:16">
      <c r="A108">
        <v>98</v>
      </c>
      <c r="C108" t="e" vm="2">
        <f>[1]!GenLimitNormal($C$9,$C$10,0,1000,0)</f>
        <v>#VALUE!</v>
      </c>
      <c r="D108" t="e" vm="2">
        <f>[1]!GenBetaPERT(0,$D$9,1)</f>
        <v>#VALUE!</v>
      </c>
      <c r="E108" t="e" vm="2">
        <f>[1]!GenLognormal($E$9,$E$10)</f>
        <v>#VALUE!</v>
      </c>
      <c r="F108" t="e" vm="2">
        <f>[1]!GenLognormal($F$9,$F$10)</f>
        <v>#VALUE!</v>
      </c>
      <c r="H108" t="e" vm="2">
        <f>[1]!genUniform($H$9,$H$10)</f>
        <v>#VALUE!</v>
      </c>
      <c r="I108" t="e" vm="1">
        <f t="shared" si="6"/>
        <v>#VALUE!</v>
      </c>
      <c r="J108" t="e" vm="1">
        <f t="shared" si="7"/>
        <v>#VALUE!</v>
      </c>
      <c r="K108" t="e" vm="2">
        <f>[1]!genUniform($K$9,$K$10)</f>
        <v>#VALUE!</v>
      </c>
      <c r="L108" t="e" vm="1">
        <f t="shared" si="8"/>
        <v>#VALUE!</v>
      </c>
      <c r="M108" t="e" vm="1">
        <f t="shared" si="9"/>
        <v>#VALUE!</v>
      </c>
      <c r="N108" t="e" vm="2">
        <f>[1]!genUniform($N$9,$N$10)</f>
        <v>#VALUE!</v>
      </c>
      <c r="O108" t="e" vm="1">
        <f t="shared" si="10"/>
        <v>#VALUE!</v>
      </c>
      <c r="P108" t="e" vm="1">
        <f t="shared" si="11"/>
        <v>#VALUE!</v>
      </c>
    </row>
    <row r="109" spans="1:16">
      <c r="A109">
        <v>99</v>
      </c>
      <c r="C109" t="e" vm="2">
        <f>[1]!GenLimitNormal($C$9,$C$10,0,1000,0)</f>
        <v>#VALUE!</v>
      </c>
      <c r="D109" t="e" vm="2">
        <f>[1]!GenBetaPERT(0,$D$9,1)</f>
        <v>#VALUE!</v>
      </c>
      <c r="E109" t="e" vm="2">
        <f>[1]!GenLognormal($E$9,$E$10)</f>
        <v>#VALUE!</v>
      </c>
      <c r="F109" t="e" vm="2">
        <f>[1]!GenLognormal($F$9,$F$10)</f>
        <v>#VALUE!</v>
      </c>
      <c r="H109" t="e" vm="2">
        <f>[1]!genUniform($H$9,$H$10)</f>
        <v>#VALUE!</v>
      </c>
      <c r="I109" t="e" vm="1">
        <f t="shared" si="6"/>
        <v>#VALUE!</v>
      </c>
      <c r="J109" t="e" vm="1">
        <f t="shared" si="7"/>
        <v>#VALUE!</v>
      </c>
      <c r="K109" t="e" vm="2">
        <f>[1]!genUniform($K$9,$K$10)</f>
        <v>#VALUE!</v>
      </c>
      <c r="L109" t="e" vm="1">
        <f t="shared" si="8"/>
        <v>#VALUE!</v>
      </c>
      <c r="M109" t="e" vm="1">
        <f t="shared" si="9"/>
        <v>#VALUE!</v>
      </c>
      <c r="N109" t="e" vm="2">
        <f>[1]!genUniform($N$9,$N$10)</f>
        <v>#VALUE!</v>
      </c>
      <c r="O109" t="e" vm="1">
        <f t="shared" si="10"/>
        <v>#VALUE!</v>
      </c>
      <c r="P109" t="e" vm="1">
        <f t="shared" si="11"/>
        <v>#VALUE!</v>
      </c>
    </row>
    <row r="110" spans="1:16">
      <c r="A110">
        <v>100</v>
      </c>
      <c r="C110" t="e" vm="2">
        <f>[1]!GenLimitNormal($C$9,$C$10,0,1000,0)</f>
        <v>#VALUE!</v>
      </c>
      <c r="D110" t="e" vm="2">
        <f>[1]!GenBetaPERT(0,$D$9,1)</f>
        <v>#VALUE!</v>
      </c>
      <c r="E110" t="e" vm="2">
        <f>[1]!GenLognormal($E$9,$E$10)</f>
        <v>#VALUE!</v>
      </c>
      <c r="F110" t="e" vm="2">
        <f>[1]!GenLognormal($F$9,$F$10)</f>
        <v>#VALUE!</v>
      </c>
      <c r="H110" t="e" vm="2">
        <f>[1]!genUniform($H$9,$H$10)</f>
        <v>#VALUE!</v>
      </c>
      <c r="I110" t="e" vm="1">
        <f t="shared" si="6"/>
        <v>#VALUE!</v>
      </c>
      <c r="J110" t="e" vm="1">
        <f t="shared" si="7"/>
        <v>#VALUE!</v>
      </c>
      <c r="K110" t="e" vm="2">
        <f>[1]!genUniform($K$9,$K$10)</f>
        <v>#VALUE!</v>
      </c>
      <c r="L110" t="e" vm="1">
        <f t="shared" si="8"/>
        <v>#VALUE!</v>
      </c>
      <c r="M110" t="e" vm="1">
        <f t="shared" si="9"/>
        <v>#VALUE!</v>
      </c>
      <c r="N110" t="e" vm="2">
        <f>[1]!genUniform($N$9,$N$10)</f>
        <v>#VALUE!</v>
      </c>
      <c r="O110" t="e" vm="1">
        <f t="shared" si="10"/>
        <v>#VALUE!</v>
      </c>
      <c r="P110" t="e" vm="1">
        <f t="shared" si="11"/>
        <v>#VALUE!</v>
      </c>
    </row>
    <row r="111" spans="1:16">
      <c r="A111">
        <v>101</v>
      </c>
      <c r="C111" t="e" vm="2">
        <f>[1]!GenLimitNormal($C$9,$C$10,0,1000,0)</f>
        <v>#VALUE!</v>
      </c>
      <c r="D111" t="e" vm="2">
        <f>[1]!GenBetaPERT(0,$D$9,1)</f>
        <v>#VALUE!</v>
      </c>
      <c r="E111" t="e" vm="2">
        <f>[1]!GenLognormal($E$9,$E$10)</f>
        <v>#VALUE!</v>
      </c>
      <c r="F111" t="e" vm="2">
        <f>[1]!GenLognormal($F$9,$F$10)</f>
        <v>#VALUE!</v>
      </c>
      <c r="H111" t="e" vm="2">
        <f>[1]!genUniform($H$9,$H$10)</f>
        <v>#VALUE!</v>
      </c>
      <c r="I111" t="e" vm="1">
        <f t="shared" si="6"/>
        <v>#VALUE!</v>
      </c>
      <c r="J111" t="e" vm="1">
        <f t="shared" si="7"/>
        <v>#VALUE!</v>
      </c>
      <c r="K111" t="e" vm="2">
        <f>[1]!genUniform($K$9,$K$10)</f>
        <v>#VALUE!</v>
      </c>
      <c r="L111" t="e" vm="1">
        <f t="shared" si="8"/>
        <v>#VALUE!</v>
      </c>
      <c r="M111" t="e" vm="1">
        <f t="shared" si="9"/>
        <v>#VALUE!</v>
      </c>
      <c r="N111" t="e" vm="2">
        <f>[1]!genUniform($N$9,$N$10)</f>
        <v>#VALUE!</v>
      </c>
      <c r="O111" t="e" vm="1">
        <f t="shared" si="10"/>
        <v>#VALUE!</v>
      </c>
      <c r="P111" t="e" vm="1">
        <f t="shared" si="11"/>
        <v>#VALUE!</v>
      </c>
    </row>
    <row r="112" spans="1:16">
      <c r="A112">
        <v>102</v>
      </c>
      <c r="C112" t="e" vm="2">
        <f>[1]!GenLimitNormal($C$9,$C$10,0,1000,0)</f>
        <v>#VALUE!</v>
      </c>
      <c r="D112" t="e" vm="2">
        <f>[1]!GenBetaPERT(0,$D$9,1)</f>
        <v>#VALUE!</v>
      </c>
      <c r="E112" t="e" vm="2">
        <f>[1]!GenLognormal($E$9,$E$10)</f>
        <v>#VALUE!</v>
      </c>
      <c r="F112" t="e" vm="2">
        <f>[1]!GenLognormal($F$9,$F$10)</f>
        <v>#VALUE!</v>
      </c>
      <c r="H112" t="e" vm="2">
        <f>[1]!genUniform($H$9,$H$10)</f>
        <v>#VALUE!</v>
      </c>
      <c r="I112" t="e" vm="1">
        <f t="shared" si="6"/>
        <v>#VALUE!</v>
      </c>
      <c r="J112" t="e" vm="1">
        <f t="shared" si="7"/>
        <v>#VALUE!</v>
      </c>
      <c r="K112" t="e" vm="2">
        <f>[1]!genUniform($K$9,$K$10)</f>
        <v>#VALUE!</v>
      </c>
      <c r="L112" t="e" vm="1">
        <f t="shared" si="8"/>
        <v>#VALUE!</v>
      </c>
      <c r="M112" t="e" vm="1">
        <f t="shared" si="9"/>
        <v>#VALUE!</v>
      </c>
      <c r="N112" t="e" vm="2">
        <f>[1]!genUniform($N$9,$N$10)</f>
        <v>#VALUE!</v>
      </c>
      <c r="O112" t="e" vm="1">
        <f t="shared" si="10"/>
        <v>#VALUE!</v>
      </c>
      <c r="P112" t="e" vm="1">
        <f t="shared" si="11"/>
        <v>#VALUE!</v>
      </c>
    </row>
    <row r="113" spans="1:16">
      <c r="A113">
        <v>103</v>
      </c>
      <c r="C113" t="e" vm="2">
        <f>[1]!GenLimitNormal($C$9,$C$10,0,1000,0)</f>
        <v>#VALUE!</v>
      </c>
      <c r="D113" t="e" vm="2">
        <f>[1]!GenBetaPERT(0,$D$9,1)</f>
        <v>#VALUE!</v>
      </c>
      <c r="E113" t="e" vm="2">
        <f>[1]!GenLognormal($E$9,$E$10)</f>
        <v>#VALUE!</v>
      </c>
      <c r="F113" t="e" vm="2">
        <f>[1]!GenLognormal($F$9,$F$10)</f>
        <v>#VALUE!</v>
      </c>
      <c r="H113" t="e" vm="2">
        <f>[1]!genUniform($H$9,$H$10)</f>
        <v>#VALUE!</v>
      </c>
      <c r="I113" t="e" vm="1">
        <f t="shared" si="6"/>
        <v>#VALUE!</v>
      </c>
      <c r="J113" t="e" vm="1">
        <f t="shared" si="7"/>
        <v>#VALUE!</v>
      </c>
      <c r="K113" t="e" vm="2">
        <f>[1]!genUniform($K$9,$K$10)</f>
        <v>#VALUE!</v>
      </c>
      <c r="L113" t="e" vm="1">
        <f t="shared" si="8"/>
        <v>#VALUE!</v>
      </c>
      <c r="M113" t="e" vm="1">
        <f t="shared" si="9"/>
        <v>#VALUE!</v>
      </c>
      <c r="N113" t="e" vm="2">
        <f>[1]!genUniform($N$9,$N$10)</f>
        <v>#VALUE!</v>
      </c>
      <c r="O113" t="e" vm="1">
        <f t="shared" si="10"/>
        <v>#VALUE!</v>
      </c>
      <c r="P113" t="e" vm="1">
        <f t="shared" si="11"/>
        <v>#VALUE!</v>
      </c>
    </row>
    <row r="114" spans="1:16">
      <c r="A114">
        <v>104</v>
      </c>
      <c r="C114" t="e" vm="2">
        <f>[1]!GenLimitNormal($C$9,$C$10,0,1000,0)</f>
        <v>#VALUE!</v>
      </c>
      <c r="D114" t="e" vm="2">
        <f>[1]!GenBetaPERT(0,$D$9,1)</f>
        <v>#VALUE!</v>
      </c>
      <c r="E114" t="e" vm="2">
        <f>[1]!GenLognormal($E$9,$E$10)</f>
        <v>#VALUE!</v>
      </c>
      <c r="F114" t="e" vm="2">
        <f>[1]!GenLognormal($F$9,$F$10)</f>
        <v>#VALUE!</v>
      </c>
      <c r="H114" t="e" vm="2">
        <f>[1]!genUniform($H$9,$H$10)</f>
        <v>#VALUE!</v>
      </c>
      <c r="I114" t="e" vm="1">
        <f t="shared" si="6"/>
        <v>#VALUE!</v>
      </c>
      <c r="J114" t="e" vm="1">
        <f t="shared" si="7"/>
        <v>#VALUE!</v>
      </c>
      <c r="K114" t="e" vm="2">
        <f>[1]!genUniform($K$9,$K$10)</f>
        <v>#VALUE!</v>
      </c>
      <c r="L114" t="e" vm="1">
        <f t="shared" si="8"/>
        <v>#VALUE!</v>
      </c>
      <c r="M114" t="e" vm="1">
        <f t="shared" si="9"/>
        <v>#VALUE!</v>
      </c>
      <c r="N114" t="e" vm="2">
        <f>[1]!genUniform($N$9,$N$10)</f>
        <v>#VALUE!</v>
      </c>
      <c r="O114" t="e" vm="1">
        <f t="shared" si="10"/>
        <v>#VALUE!</v>
      </c>
      <c r="P114" t="e" vm="1">
        <f t="shared" si="11"/>
        <v>#VALUE!</v>
      </c>
    </row>
    <row r="115" spans="1:16">
      <c r="A115">
        <v>105</v>
      </c>
      <c r="C115" t="e" vm="2">
        <f>[1]!GenLimitNormal($C$9,$C$10,0,1000,0)</f>
        <v>#VALUE!</v>
      </c>
      <c r="D115" t="e" vm="2">
        <f>[1]!GenBetaPERT(0,$D$9,1)</f>
        <v>#VALUE!</v>
      </c>
      <c r="E115" t="e" vm="2">
        <f>[1]!GenLognormal($E$9,$E$10)</f>
        <v>#VALUE!</v>
      </c>
      <c r="F115" t="e" vm="2">
        <f>[1]!GenLognormal($F$9,$F$10)</f>
        <v>#VALUE!</v>
      </c>
      <c r="H115" t="e" vm="2">
        <f>[1]!genUniform($H$9,$H$10)</f>
        <v>#VALUE!</v>
      </c>
      <c r="I115" t="e" vm="1">
        <f t="shared" si="6"/>
        <v>#VALUE!</v>
      </c>
      <c r="J115" t="e" vm="1">
        <f t="shared" si="7"/>
        <v>#VALUE!</v>
      </c>
      <c r="K115" t="e" vm="2">
        <f>[1]!genUniform($K$9,$K$10)</f>
        <v>#VALUE!</v>
      </c>
      <c r="L115" t="e" vm="1">
        <f t="shared" si="8"/>
        <v>#VALUE!</v>
      </c>
      <c r="M115" t="e" vm="1">
        <f t="shared" si="9"/>
        <v>#VALUE!</v>
      </c>
      <c r="N115" t="e" vm="2">
        <f>[1]!genUniform($N$9,$N$10)</f>
        <v>#VALUE!</v>
      </c>
      <c r="O115" t="e" vm="1">
        <f t="shared" si="10"/>
        <v>#VALUE!</v>
      </c>
      <c r="P115" t="e" vm="1">
        <f t="shared" si="11"/>
        <v>#VALUE!</v>
      </c>
    </row>
    <row r="116" spans="1:16">
      <c r="A116">
        <v>106</v>
      </c>
      <c r="C116" t="e" vm="2">
        <f>[1]!GenLimitNormal($C$9,$C$10,0,1000,0)</f>
        <v>#VALUE!</v>
      </c>
      <c r="D116" t="e" vm="2">
        <f>[1]!GenBetaPERT(0,$D$9,1)</f>
        <v>#VALUE!</v>
      </c>
      <c r="E116" t="e" vm="2">
        <f>[1]!GenLognormal($E$9,$E$10)</f>
        <v>#VALUE!</v>
      </c>
      <c r="F116" t="e" vm="2">
        <f>[1]!GenLognormal($F$9,$F$10)</f>
        <v>#VALUE!</v>
      </c>
      <c r="H116" t="e" vm="2">
        <f>[1]!genUniform($H$9,$H$10)</f>
        <v>#VALUE!</v>
      </c>
      <c r="I116" t="e" vm="1">
        <f t="shared" si="6"/>
        <v>#VALUE!</v>
      </c>
      <c r="J116" t="e" vm="1">
        <f t="shared" si="7"/>
        <v>#VALUE!</v>
      </c>
      <c r="K116" t="e" vm="2">
        <f>[1]!genUniform($K$9,$K$10)</f>
        <v>#VALUE!</v>
      </c>
      <c r="L116" t="e" vm="1">
        <f t="shared" si="8"/>
        <v>#VALUE!</v>
      </c>
      <c r="M116" t="e" vm="1">
        <f t="shared" si="9"/>
        <v>#VALUE!</v>
      </c>
      <c r="N116" t="e" vm="2">
        <f>[1]!genUniform($N$9,$N$10)</f>
        <v>#VALUE!</v>
      </c>
      <c r="O116" t="e" vm="1">
        <f t="shared" si="10"/>
        <v>#VALUE!</v>
      </c>
      <c r="P116" t="e" vm="1">
        <f t="shared" si="11"/>
        <v>#VALUE!</v>
      </c>
    </row>
    <row r="117" spans="1:16">
      <c r="A117">
        <v>107</v>
      </c>
      <c r="C117" t="e" vm="2">
        <f>[1]!GenLimitNormal($C$9,$C$10,0,1000,0)</f>
        <v>#VALUE!</v>
      </c>
      <c r="D117" t="e" vm="2">
        <f>[1]!GenBetaPERT(0,$D$9,1)</f>
        <v>#VALUE!</v>
      </c>
      <c r="E117" t="e" vm="2">
        <f>[1]!GenLognormal($E$9,$E$10)</f>
        <v>#VALUE!</v>
      </c>
      <c r="F117" t="e" vm="2">
        <f>[1]!GenLognormal($F$9,$F$10)</f>
        <v>#VALUE!</v>
      </c>
      <c r="H117" t="e" vm="2">
        <f>[1]!genUniform($H$9,$H$10)</f>
        <v>#VALUE!</v>
      </c>
      <c r="I117" t="e" vm="1">
        <f t="shared" si="6"/>
        <v>#VALUE!</v>
      </c>
      <c r="J117" t="e" vm="1">
        <f t="shared" si="7"/>
        <v>#VALUE!</v>
      </c>
      <c r="K117" t="e" vm="2">
        <f>[1]!genUniform($K$9,$K$10)</f>
        <v>#VALUE!</v>
      </c>
      <c r="L117" t="e" vm="1">
        <f t="shared" si="8"/>
        <v>#VALUE!</v>
      </c>
      <c r="M117" t="e" vm="1">
        <f t="shared" si="9"/>
        <v>#VALUE!</v>
      </c>
      <c r="N117" t="e" vm="2">
        <f>[1]!genUniform($N$9,$N$10)</f>
        <v>#VALUE!</v>
      </c>
      <c r="O117" t="e" vm="1">
        <f t="shared" si="10"/>
        <v>#VALUE!</v>
      </c>
      <c r="P117" t="e" vm="1">
        <f t="shared" si="11"/>
        <v>#VALUE!</v>
      </c>
    </row>
    <row r="118" spans="1:16">
      <c r="A118">
        <v>108</v>
      </c>
      <c r="C118" t="e" vm="2">
        <f>[1]!GenLimitNormal($C$9,$C$10,0,1000,0)</f>
        <v>#VALUE!</v>
      </c>
      <c r="D118" t="e" vm="2">
        <f>[1]!GenBetaPERT(0,$D$9,1)</f>
        <v>#VALUE!</v>
      </c>
      <c r="E118" t="e" vm="2">
        <f>[1]!GenLognormal($E$9,$E$10)</f>
        <v>#VALUE!</v>
      </c>
      <c r="F118" t="e" vm="2">
        <f>[1]!GenLognormal($F$9,$F$10)</f>
        <v>#VALUE!</v>
      </c>
      <c r="H118" t="e" vm="2">
        <f>[1]!genUniform($H$9,$H$10)</f>
        <v>#VALUE!</v>
      </c>
      <c r="I118" t="e" vm="1">
        <f t="shared" si="6"/>
        <v>#VALUE!</v>
      </c>
      <c r="J118" t="e" vm="1">
        <f t="shared" si="7"/>
        <v>#VALUE!</v>
      </c>
      <c r="K118" t="e" vm="2">
        <f>[1]!genUniform($K$9,$K$10)</f>
        <v>#VALUE!</v>
      </c>
      <c r="L118" t="e" vm="1">
        <f t="shared" si="8"/>
        <v>#VALUE!</v>
      </c>
      <c r="M118" t="e" vm="1">
        <f t="shared" si="9"/>
        <v>#VALUE!</v>
      </c>
      <c r="N118" t="e" vm="2">
        <f>[1]!genUniform($N$9,$N$10)</f>
        <v>#VALUE!</v>
      </c>
      <c r="O118" t="e" vm="1">
        <f t="shared" si="10"/>
        <v>#VALUE!</v>
      </c>
      <c r="P118" t="e" vm="1">
        <f t="shared" si="11"/>
        <v>#VALUE!</v>
      </c>
    </row>
    <row r="119" spans="1:16">
      <c r="A119">
        <v>109</v>
      </c>
      <c r="C119" t="e" vm="2">
        <f>[1]!GenLimitNormal($C$9,$C$10,0,1000,0)</f>
        <v>#VALUE!</v>
      </c>
      <c r="D119" t="e" vm="2">
        <f>[1]!GenBetaPERT(0,$D$9,1)</f>
        <v>#VALUE!</v>
      </c>
      <c r="E119" t="e" vm="2">
        <f>[1]!GenLognormal($E$9,$E$10)</f>
        <v>#VALUE!</v>
      </c>
      <c r="F119" t="e" vm="2">
        <f>[1]!GenLognormal($F$9,$F$10)</f>
        <v>#VALUE!</v>
      </c>
      <c r="H119" t="e" vm="2">
        <f>[1]!genUniform($H$9,$H$10)</f>
        <v>#VALUE!</v>
      </c>
      <c r="I119" t="e" vm="1">
        <f t="shared" si="6"/>
        <v>#VALUE!</v>
      </c>
      <c r="J119" t="e" vm="1">
        <f t="shared" si="7"/>
        <v>#VALUE!</v>
      </c>
      <c r="K119" t="e" vm="2">
        <f>[1]!genUniform($K$9,$K$10)</f>
        <v>#VALUE!</v>
      </c>
      <c r="L119" t="e" vm="1">
        <f t="shared" si="8"/>
        <v>#VALUE!</v>
      </c>
      <c r="M119" t="e" vm="1">
        <f t="shared" si="9"/>
        <v>#VALUE!</v>
      </c>
      <c r="N119" t="e" vm="2">
        <f>[1]!genUniform($N$9,$N$10)</f>
        <v>#VALUE!</v>
      </c>
      <c r="O119" t="e" vm="1">
        <f t="shared" si="10"/>
        <v>#VALUE!</v>
      </c>
      <c r="P119" t="e" vm="1">
        <f t="shared" si="11"/>
        <v>#VALUE!</v>
      </c>
    </row>
    <row r="120" spans="1:16">
      <c r="A120">
        <v>110</v>
      </c>
      <c r="C120" t="e" vm="2">
        <f>[1]!GenLimitNormal($C$9,$C$10,0,1000,0)</f>
        <v>#VALUE!</v>
      </c>
      <c r="D120" t="e" vm="2">
        <f>[1]!GenBetaPERT(0,$D$9,1)</f>
        <v>#VALUE!</v>
      </c>
      <c r="E120" t="e" vm="2">
        <f>[1]!GenLognormal($E$9,$E$10)</f>
        <v>#VALUE!</v>
      </c>
      <c r="F120" t="e" vm="2">
        <f>[1]!GenLognormal($F$9,$F$10)</f>
        <v>#VALUE!</v>
      </c>
      <c r="H120" t="e" vm="2">
        <f>[1]!genUniform($H$9,$H$10)</f>
        <v>#VALUE!</v>
      </c>
      <c r="I120" t="e" vm="1">
        <f t="shared" si="6"/>
        <v>#VALUE!</v>
      </c>
      <c r="J120" t="e" vm="1">
        <f t="shared" si="7"/>
        <v>#VALUE!</v>
      </c>
      <c r="K120" t="e" vm="2">
        <f>[1]!genUniform($K$9,$K$10)</f>
        <v>#VALUE!</v>
      </c>
      <c r="L120" t="e" vm="1">
        <f t="shared" si="8"/>
        <v>#VALUE!</v>
      </c>
      <c r="M120" t="e" vm="1">
        <f t="shared" si="9"/>
        <v>#VALUE!</v>
      </c>
      <c r="N120" t="e" vm="2">
        <f>[1]!genUniform($N$9,$N$10)</f>
        <v>#VALUE!</v>
      </c>
      <c r="O120" t="e" vm="1">
        <f t="shared" si="10"/>
        <v>#VALUE!</v>
      </c>
      <c r="P120" t="e" vm="1">
        <f t="shared" si="11"/>
        <v>#VALUE!</v>
      </c>
    </row>
    <row r="121" spans="1:16">
      <c r="A121">
        <v>111</v>
      </c>
      <c r="C121" t="e" vm="2">
        <f>[1]!GenLimitNormal($C$9,$C$10,0,1000,0)</f>
        <v>#VALUE!</v>
      </c>
      <c r="D121" t="e" vm="2">
        <f>[1]!GenBetaPERT(0,$D$9,1)</f>
        <v>#VALUE!</v>
      </c>
      <c r="E121" t="e" vm="2">
        <f>[1]!GenLognormal($E$9,$E$10)</f>
        <v>#VALUE!</v>
      </c>
      <c r="F121" t="e" vm="2">
        <f>[1]!GenLognormal($F$9,$F$10)</f>
        <v>#VALUE!</v>
      </c>
      <c r="H121" t="e" vm="2">
        <f>[1]!genUniform($H$9,$H$10)</f>
        <v>#VALUE!</v>
      </c>
      <c r="I121" t="e" vm="1">
        <f t="shared" si="6"/>
        <v>#VALUE!</v>
      </c>
      <c r="J121" t="e" vm="1">
        <f t="shared" si="7"/>
        <v>#VALUE!</v>
      </c>
      <c r="K121" t="e" vm="2">
        <f>[1]!genUniform($K$9,$K$10)</f>
        <v>#VALUE!</v>
      </c>
      <c r="L121" t="e" vm="1">
        <f t="shared" si="8"/>
        <v>#VALUE!</v>
      </c>
      <c r="M121" t="e" vm="1">
        <f t="shared" si="9"/>
        <v>#VALUE!</v>
      </c>
      <c r="N121" t="e" vm="2">
        <f>[1]!genUniform($N$9,$N$10)</f>
        <v>#VALUE!</v>
      </c>
      <c r="O121" t="e" vm="1">
        <f t="shared" si="10"/>
        <v>#VALUE!</v>
      </c>
      <c r="P121" t="e" vm="1">
        <f t="shared" si="11"/>
        <v>#VALUE!</v>
      </c>
    </row>
    <row r="122" spans="1:16">
      <c r="A122">
        <v>112</v>
      </c>
      <c r="C122" t="e" vm="2">
        <f>[1]!GenLimitNormal($C$9,$C$10,0,1000,0)</f>
        <v>#VALUE!</v>
      </c>
      <c r="D122" t="e" vm="2">
        <f>[1]!GenBetaPERT(0,$D$9,1)</f>
        <v>#VALUE!</v>
      </c>
      <c r="E122" t="e" vm="2">
        <f>[1]!GenLognormal($E$9,$E$10)</f>
        <v>#VALUE!</v>
      </c>
      <c r="F122" t="e" vm="2">
        <f>[1]!GenLognormal($F$9,$F$10)</f>
        <v>#VALUE!</v>
      </c>
      <c r="H122" t="e" vm="2">
        <f>[1]!genUniform($H$9,$H$10)</f>
        <v>#VALUE!</v>
      </c>
      <c r="I122" t="e" vm="1">
        <f t="shared" si="6"/>
        <v>#VALUE!</v>
      </c>
      <c r="J122" t="e" vm="1">
        <f t="shared" si="7"/>
        <v>#VALUE!</v>
      </c>
      <c r="K122" t="e" vm="2">
        <f>[1]!genUniform($K$9,$K$10)</f>
        <v>#VALUE!</v>
      </c>
      <c r="L122" t="e" vm="1">
        <f t="shared" si="8"/>
        <v>#VALUE!</v>
      </c>
      <c r="M122" t="e" vm="1">
        <f t="shared" si="9"/>
        <v>#VALUE!</v>
      </c>
      <c r="N122" t="e" vm="2">
        <f>[1]!genUniform($N$9,$N$10)</f>
        <v>#VALUE!</v>
      </c>
      <c r="O122" t="e" vm="1">
        <f t="shared" si="10"/>
        <v>#VALUE!</v>
      </c>
      <c r="P122" t="e" vm="1">
        <f t="shared" si="11"/>
        <v>#VALUE!</v>
      </c>
    </row>
    <row r="123" spans="1:16">
      <c r="A123">
        <v>113</v>
      </c>
      <c r="C123" t="e" vm="2">
        <f>[1]!GenLimitNormal($C$9,$C$10,0,1000,0)</f>
        <v>#VALUE!</v>
      </c>
      <c r="D123" t="e" vm="2">
        <f>[1]!GenBetaPERT(0,$D$9,1)</f>
        <v>#VALUE!</v>
      </c>
      <c r="E123" t="e" vm="2">
        <f>[1]!GenLognormal($E$9,$E$10)</f>
        <v>#VALUE!</v>
      </c>
      <c r="F123" t="e" vm="2">
        <f>[1]!GenLognormal($F$9,$F$10)</f>
        <v>#VALUE!</v>
      </c>
      <c r="H123" t="e" vm="2">
        <f>[1]!genUniform($H$9,$H$10)</f>
        <v>#VALUE!</v>
      </c>
      <c r="I123" t="e" vm="1">
        <f t="shared" si="6"/>
        <v>#VALUE!</v>
      </c>
      <c r="J123" t="e" vm="1">
        <f t="shared" si="7"/>
        <v>#VALUE!</v>
      </c>
      <c r="K123" t="e" vm="2">
        <f>[1]!genUniform($K$9,$K$10)</f>
        <v>#VALUE!</v>
      </c>
      <c r="L123" t="e" vm="1">
        <f t="shared" si="8"/>
        <v>#VALUE!</v>
      </c>
      <c r="M123" t="e" vm="1">
        <f t="shared" si="9"/>
        <v>#VALUE!</v>
      </c>
      <c r="N123" t="e" vm="2">
        <f>[1]!genUniform($N$9,$N$10)</f>
        <v>#VALUE!</v>
      </c>
      <c r="O123" t="e" vm="1">
        <f t="shared" si="10"/>
        <v>#VALUE!</v>
      </c>
      <c r="P123" t="e" vm="1">
        <f t="shared" si="11"/>
        <v>#VALUE!</v>
      </c>
    </row>
    <row r="124" spans="1:16">
      <c r="A124">
        <v>114</v>
      </c>
      <c r="C124" t="e" vm="2">
        <f>[1]!GenLimitNormal($C$9,$C$10,0,1000,0)</f>
        <v>#VALUE!</v>
      </c>
      <c r="D124" t="e" vm="2">
        <f>[1]!GenBetaPERT(0,$D$9,1)</f>
        <v>#VALUE!</v>
      </c>
      <c r="E124" t="e" vm="2">
        <f>[1]!GenLognormal($E$9,$E$10)</f>
        <v>#VALUE!</v>
      </c>
      <c r="F124" t="e" vm="2">
        <f>[1]!GenLognormal($F$9,$F$10)</f>
        <v>#VALUE!</v>
      </c>
      <c r="H124" t="e" vm="2">
        <f>[1]!genUniform($H$9,$H$10)</f>
        <v>#VALUE!</v>
      </c>
      <c r="I124" t="e" vm="1">
        <f t="shared" si="6"/>
        <v>#VALUE!</v>
      </c>
      <c r="J124" t="e" vm="1">
        <f t="shared" si="7"/>
        <v>#VALUE!</v>
      </c>
      <c r="K124" t="e" vm="2">
        <f>[1]!genUniform($K$9,$K$10)</f>
        <v>#VALUE!</v>
      </c>
      <c r="L124" t="e" vm="1">
        <f t="shared" si="8"/>
        <v>#VALUE!</v>
      </c>
      <c r="M124" t="e" vm="1">
        <f t="shared" si="9"/>
        <v>#VALUE!</v>
      </c>
      <c r="N124" t="e" vm="2">
        <f>[1]!genUniform($N$9,$N$10)</f>
        <v>#VALUE!</v>
      </c>
      <c r="O124" t="e" vm="1">
        <f t="shared" si="10"/>
        <v>#VALUE!</v>
      </c>
      <c r="P124" t="e" vm="1">
        <f t="shared" si="11"/>
        <v>#VALUE!</v>
      </c>
    </row>
    <row r="125" spans="1:16">
      <c r="A125">
        <v>115</v>
      </c>
      <c r="C125" t="e" vm="2">
        <f>[1]!GenLimitNormal($C$9,$C$10,0,1000,0)</f>
        <v>#VALUE!</v>
      </c>
      <c r="D125" t="e" vm="2">
        <f>[1]!GenBetaPERT(0,$D$9,1)</f>
        <v>#VALUE!</v>
      </c>
      <c r="E125" t="e" vm="2">
        <f>[1]!GenLognormal($E$9,$E$10)</f>
        <v>#VALUE!</v>
      </c>
      <c r="F125" t="e" vm="2">
        <f>[1]!GenLognormal($F$9,$F$10)</f>
        <v>#VALUE!</v>
      </c>
      <c r="H125" t="e" vm="2">
        <f>[1]!genUniform($H$9,$H$10)</f>
        <v>#VALUE!</v>
      </c>
      <c r="I125" t="e" vm="1">
        <f t="shared" si="6"/>
        <v>#VALUE!</v>
      </c>
      <c r="J125" t="e" vm="1">
        <f t="shared" si="7"/>
        <v>#VALUE!</v>
      </c>
      <c r="K125" t="e" vm="2">
        <f>[1]!genUniform($K$9,$K$10)</f>
        <v>#VALUE!</v>
      </c>
      <c r="L125" t="e" vm="1">
        <f t="shared" si="8"/>
        <v>#VALUE!</v>
      </c>
      <c r="M125" t="e" vm="1">
        <f t="shared" si="9"/>
        <v>#VALUE!</v>
      </c>
      <c r="N125" t="e" vm="2">
        <f>[1]!genUniform($N$9,$N$10)</f>
        <v>#VALUE!</v>
      </c>
      <c r="O125" t="e" vm="1">
        <f t="shared" si="10"/>
        <v>#VALUE!</v>
      </c>
      <c r="P125" t="e" vm="1">
        <f t="shared" si="11"/>
        <v>#VALUE!</v>
      </c>
    </row>
    <row r="126" spans="1:16">
      <c r="A126">
        <v>116</v>
      </c>
      <c r="C126" t="e" vm="2">
        <f>[1]!GenLimitNormal($C$9,$C$10,0,1000,0)</f>
        <v>#VALUE!</v>
      </c>
      <c r="D126" t="e" vm="2">
        <f>[1]!GenBetaPERT(0,$D$9,1)</f>
        <v>#VALUE!</v>
      </c>
      <c r="E126" t="e" vm="2">
        <f>[1]!GenLognormal($E$9,$E$10)</f>
        <v>#VALUE!</v>
      </c>
      <c r="F126" t="e" vm="2">
        <f>[1]!GenLognormal($F$9,$F$10)</f>
        <v>#VALUE!</v>
      </c>
      <c r="H126" t="e" vm="2">
        <f>[1]!genUniform($H$9,$H$10)</f>
        <v>#VALUE!</v>
      </c>
      <c r="I126" t="e" vm="1">
        <f t="shared" si="6"/>
        <v>#VALUE!</v>
      </c>
      <c r="J126" t="e" vm="1">
        <f t="shared" si="7"/>
        <v>#VALUE!</v>
      </c>
      <c r="K126" t="e" vm="2">
        <f>[1]!genUniform($K$9,$K$10)</f>
        <v>#VALUE!</v>
      </c>
      <c r="L126" t="e" vm="1">
        <f t="shared" si="8"/>
        <v>#VALUE!</v>
      </c>
      <c r="M126" t="e" vm="1">
        <f t="shared" si="9"/>
        <v>#VALUE!</v>
      </c>
      <c r="N126" t="e" vm="2">
        <f>[1]!genUniform($N$9,$N$10)</f>
        <v>#VALUE!</v>
      </c>
      <c r="O126" t="e" vm="1">
        <f t="shared" si="10"/>
        <v>#VALUE!</v>
      </c>
      <c r="P126" t="e" vm="1">
        <f t="shared" si="11"/>
        <v>#VALUE!</v>
      </c>
    </row>
    <row r="127" spans="1:16">
      <c r="A127">
        <v>117</v>
      </c>
      <c r="C127" t="e" vm="2">
        <f>[1]!GenLimitNormal($C$9,$C$10,0,1000,0)</f>
        <v>#VALUE!</v>
      </c>
      <c r="D127" t="e" vm="2">
        <f>[1]!GenBetaPERT(0,$D$9,1)</f>
        <v>#VALUE!</v>
      </c>
      <c r="E127" t="e" vm="2">
        <f>[1]!GenLognormal($E$9,$E$10)</f>
        <v>#VALUE!</v>
      </c>
      <c r="F127" t="e" vm="2">
        <f>[1]!GenLognormal($F$9,$F$10)</f>
        <v>#VALUE!</v>
      </c>
      <c r="H127" t="e" vm="2">
        <f>[1]!genUniform($H$9,$H$10)</f>
        <v>#VALUE!</v>
      </c>
      <c r="I127" t="e" vm="1">
        <f t="shared" si="6"/>
        <v>#VALUE!</v>
      </c>
      <c r="J127" t="e" vm="1">
        <f t="shared" si="7"/>
        <v>#VALUE!</v>
      </c>
      <c r="K127" t="e" vm="2">
        <f>[1]!genUniform($K$9,$K$10)</f>
        <v>#VALUE!</v>
      </c>
      <c r="L127" t="e" vm="1">
        <f t="shared" si="8"/>
        <v>#VALUE!</v>
      </c>
      <c r="M127" t="e" vm="1">
        <f t="shared" si="9"/>
        <v>#VALUE!</v>
      </c>
      <c r="N127" t="e" vm="2">
        <f>[1]!genUniform($N$9,$N$10)</f>
        <v>#VALUE!</v>
      </c>
      <c r="O127" t="e" vm="1">
        <f t="shared" si="10"/>
        <v>#VALUE!</v>
      </c>
      <c r="P127" t="e" vm="1">
        <f t="shared" si="11"/>
        <v>#VALUE!</v>
      </c>
    </row>
    <row r="128" spans="1:16">
      <c r="A128">
        <v>118</v>
      </c>
      <c r="C128" t="e" vm="2">
        <f>[1]!GenLimitNormal($C$9,$C$10,0,1000,0)</f>
        <v>#VALUE!</v>
      </c>
      <c r="D128" t="e" vm="2">
        <f>[1]!GenBetaPERT(0,$D$9,1)</f>
        <v>#VALUE!</v>
      </c>
      <c r="E128" t="e" vm="2">
        <f>[1]!GenLognormal($E$9,$E$10)</f>
        <v>#VALUE!</v>
      </c>
      <c r="F128" t="e" vm="2">
        <f>[1]!GenLognormal($F$9,$F$10)</f>
        <v>#VALUE!</v>
      </c>
      <c r="H128" t="e" vm="2">
        <f>[1]!genUniform($H$9,$H$10)</f>
        <v>#VALUE!</v>
      </c>
      <c r="I128" t="e" vm="1">
        <f t="shared" si="6"/>
        <v>#VALUE!</v>
      </c>
      <c r="J128" t="e" vm="1">
        <f t="shared" si="7"/>
        <v>#VALUE!</v>
      </c>
      <c r="K128" t="e" vm="2">
        <f>[1]!genUniform($K$9,$K$10)</f>
        <v>#VALUE!</v>
      </c>
      <c r="L128" t="e" vm="1">
        <f t="shared" si="8"/>
        <v>#VALUE!</v>
      </c>
      <c r="M128" t="e" vm="1">
        <f t="shared" si="9"/>
        <v>#VALUE!</v>
      </c>
      <c r="N128" t="e" vm="2">
        <f>[1]!genUniform($N$9,$N$10)</f>
        <v>#VALUE!</v>
      </c>
      <c r="O128" t="e" vm="1">
        <f t="shared" si="10"/>
        <v>#VALUE!</v>
      </c>
      <c r="P128" t="e" vm="1">
        <f t="shared" si="11"/>
        <v>#VALUE!</v>
      </c>
    </row>
    <row r="129" spans="1:16">
      <c r="A129">
        <v>119</v>
      </c>
      <c r="C129" t="e" vm="2">
        <f>[1]!GenLimitNormal($C$9,$C$10,0,1000,0)</f>
        <v>#VALUE!</v>
      </c>
      <c r="D129" t="e" vm="2">
        <f>[1]!GenBetaPERT(0,$D$9,1)</f>
        <v>#VALUE!</v>
      </c>
      <c r="E129" t="e" vm="2">
        <f>[1]!GenLognormal($E$9,$E$10)</f>
        <v>#VALUE!</v>
      </c>
      <c r="F129" t="e" vm="2">
        <f>[1]!GenLognormal($F$9,$F$10)</f>
        <v>#VALUE!</v>
      </c>
      <c r="H129" t="e" vm="2">
        <f>[1]!genUniform($H$9,$H$10)</f>
        <v>#VALUE!</v>
      </c>
      <c r="I129" t="e" vm="1">
        <f t="shared" si="6"/>
        <v>#VALUE!</v>
      </c>
      <c r="J129" t="e" vm="1">
        <f t="shared" si="7"/>
        <v>#VALUE!</v>
      </c>
      <c r="K129" t="e" vm="2">
        <f>[1]!genUniform($K$9,$K$10)</f>
        <v>#VALUE!</v>
      </c>
      <c r="L129" t="e" vm="1">
        <f t="shared" si="8"/>
        <v>#VALUE!</v>
      </c>
      <c r="M129" t="e" vm="1">
        <f t="shared" si="9"/>
        <v>#VALUE!</v>
      </c>
      <c r="N129" t="e" vm="2">
        <f>[1]!genUniform($N$9,$N$10)</f>
        <v>#VALUE!</v>
      </c>
      <c r="O129" t="e" vm="1">
        <f t="shared" si="10"/>
        <v>#VALUE!</v>
      </c>
      <c r="P129" t="e" vm="1">
        <f t="shared" si="11"/>
        <v>#VALUE!</v>
      </c>
    </row>
    <row r="130" spans="1:16">
      <c r="A130">
        <v>120</v>
      </c>
      <c r="C130" t="e" vm="2">
        <f>[1]!GenLimitNormal($C$9,$C$10,0,1000,0)</f>
        <v>#VALUE!</v>
      </c>
      <c r="D130" t="e" vm="2">
        <f>[1]!GenBetaPERT(0,$D$9,1)</f>
        <v>#VALUE!</v>
      </c>
      <c r="E130" t="e" vm="2">
        <f>[1]!GenLognormal($E$9,$E$10)</f>
        <v>#VALUE!</v>
      </c>
      <c r="F130" t="e" vm="2">
        <f>[1]!GenLognormal($F$9,$F$10)</f>
        <v>#VALUE!</v>
      </c>
      <c r="H130" t="e" vm="2">
        <f>[1]!genUniform($H$9,$H$10)</f>
        <v>#VALUE!</v>
      </c>
      <c r="I130" t="e" vm="1">
        <f t="shared" si="6"/>
        <v>#VALUE!</v>
      </c>
      <c r="J130" t="e" vm="1">
        <f t="shared" si="7"/>
        <v>#VALUE!</v>
      </c>
      <c r="K130" t="e" vm="2">
        <f>[1]!genUniform($K$9,$K$10)</f>
        <v>#VALUE!</v>
      </c>
      <c r="L130" t="e" vm="1">
        <f t="shared" si="8"/>
        <v>#VALUE!</v>
      </c>
      <c r="M130" t="e" vm="1">
        <f t="shared" si="9"/>
        <v>#VALUE!</v>
      </c>
      <c r="N130" t="e" vm="2">
        <f>[1]!genUniform($N$9,$N$10)</f>
        <v>#VALUE!</v>
      </c>
      <c r="O130" t="e" vm="1">
        <f t="shared" si="10"/>
        <v>#VALUE!</v>
      </c>
      <c r="P130" t="e" vm="1">
        <f t="shared" si="11"/>
        <v>#VALUE!</v>
      </c>
    </row>
    <row r="131" spans="1:16">
      <c r="A131">
        <v>121</v>
      </c>
      <c r="C131" t="e" vm="2">
        <f>[1]!GenLimitNormal($C$9,$C$10,0,1000,0)</f>
        <v>#VALUE!</v>
      </c>
      <c r="D131" t="e" vm="2">
        <f>[1]!GenBetaPERT(0,$D$9,1)</f>
        <v>#VALUE!</v>
      </c>
      <c r="E131" t="e" vm="2">
        <f>[1]!GenLognormal($E$9,$E$10)</f>
        <v>#VALUE!</v>
      </c>
      <c r="F131" t="e" vm="2">
        <f>[1]!GenLognormal($F$9,$F$10)</f>
        <v>#VALUE!</v>
      </c>
      <c r="H131" t="e" vm="2">
        <f>[1]!genUniform($H$9,$H$10)</f>
        <v>#VALUE!</v>
      </c>
      <c r="I131" t="e" vm="1">
        <f t="shared" si="6"/>
        <v>#VALUE!</v>
      </c>
      <c r="J131" t="e" vm="1">
        <f t="shared" si="7"/>
        <v>#VALUE!</v>
      </c>
      <c r="K131" t="e" vm="2">
        <f>[1]!genUniform($K$9,$K$10)</f>
        <v>#VALUE!</v>
      </c>
      <c r="L131" t="e" vm="1">
        <f t="shared" si="8"/>
        <v>#VALUE!</v>
      </c>
      <c r="M131" t="e" vm="1">
        <f t="shared" si="9"/>
        <v>#VALUE!</v>
      </c>
      <c r="N131" t="e" vm="2">
        <f>[1]!genUniform($N$9,$N$10)</f>
        <v>#VALUE!</v>
      </c>
      <c r="O131" t="e" vm="1">
        <f t="shared" si="10"/>
        <v>#VALUE!</v>
      </c>
      <c r="P131" t="e" vm="1">
        <f t="shared" si="11"/>
        <v>#VALUE!</v>
      </c>
    </row>
    <row r="132" spans="1:16">
      <c r="A132">
        <v>122</v>
      </c>
      <c r="C132" t="e" vm="2">
        <f>[1]!GenLimitNormal($C$9,$C$10,0,1000,0)</f>
        <v>#VALUE!</v>
      </c>
      <c r="D132" t="e" vm="2">
        <f>[1]!GenBetaPERT(0,$D$9,1)</f>
        <v>#VALUE!</v>
      </c>
      <c r="E132" t="e" vm="2">
        <f>[1]!GenLognormal($E$9,$E$10)</f>
        <v>#VALUE!</v>
      </c>
      <c r="F132" t="e" vm="2">
        <f>[1]!GenLognormal($F$9,$F$10)</f>
        <v>#VALUE!</v>
      </c>
      <c r="H132" t="e" vm="2">
        <f>[1]!genUniform($H$9,$H$10)</f>
        <v>#VALUE!</v>
      </c>
      <c r="I132" t="e" vm="1">
        <f t="shared" si="6"/>
        <v>#VALUE!</v>
      </c>
      <c r="J132" t="e" vm="1">
        <f t="shared" si="7"/>
        <v>#VALUE!</v>
      </c>
      <c r="K132" t="e" vm="2">
        <f>[1]!genUniform($K$9,$K$10)</f>
        <v>#VALUE!</v>
      </c>
      <c r="L132" t="e" vm="1">
        <f t="shared" si="8"/>
        <v>#VALUE!</v>
      </c>
      <c r="M132" t="e" vm="1">
        <f t="shared" si="9"/>
        <v>#VALUE!</v>
      </c>
      <c r="N132" t="e" vm="2">
        <f>[1]!genUniform($N$9,$N$10)</f>
        <v>#VALUE!</v>
      </c>
      <c r="O132" t="e" vm="1">
        <f t="shared" si="10"/>
        <v>#VALUE!</v>
      </c>
      <c r="P132" t="e" vm="1">
        <f t="shared" si="11"/>
        <v>#VALUE!</v>
      </c>
    </row>
    <row r="133" spans="1:16">
      <c r="A133">
        <v>123</v>
      </c>
      <c r="C133" t="e" vm="2">
        <f>[1]!GenLimitNormal($C$9,$C$10,0,1000,0)</f>
        <v>#VALUE!</v>
      </c>
      <c r="D133" t="e" vm="2">
        <f>[1]!GenBetaPERT(0,$D$9,1)</f>
        <v>#VALUE!</v>
      </c>
      <c r="E133" t="e" vm="2">
        <f>[1]!GenLognormal($E$9,$E$10)</f>
        <v>#VALUE!</v>
      </c>
      <c r="F133" t="e" vm="2">
        <f>[1]!GenLognormal($F$9,$F$10)</f>
        <v>#VALUE!</v>
      </c>
      <c r="H133" t="e" vm="2">
        <f>[1]!genUniform($H$9,$H$10)</f>
        <v>#VALUE!</v>
      </c>
      <c r="I133" t="e" vm="1">
        <f t="shared" si="6"/>
        <v>#VALUE!</v>
      </c>
      <c r="J133" t="e" vm="1">
        <f t="shared" si="7"/>
        <v>#VALUE!</v>
      </c>
      <c r="K133" t="e" vm="2">
        <f>[1]!genUniform($K$9,$K$10)</f>
        <v>#VALUE!</v>
      </c>
      <c r="L133" t="e" vm="1">
        <f t="shared" si="8"/>
        <v>#VALUE!</v>
      </c>
      <c r="M133" t="e" vm="1">
        <f t="shared" si="9"/>
        <v>#VALUE!</v>
      </c>
      <c r="N133" t="e" vm="2">
        <f>[1]!genUniform($N$9,$N$10)</f>
        <v>#VALUE!</v>
      </c>
      <c r="O133" t="e" vm="1">
        <f t="shared" si="10"/>
        <v>#VALUE!</v>
      </c>
      <c r="P133" t="e" vm="1">
        <f t="shared" si="11"/>
        <v>#VALUE!</v>
      </c>
    </row>
    <row r="134" spans="1:16">
      <c r="A134">
        <v>124</v>
      </c>
      <c r="C134" t="e" vm="2">
        <f>[1]!GenLimitNormal($C$9,$C$10,0,1000,0)</f>
        <v>#VALUE!</v>
      </c>
      <c r="D134" t="e" vm="2">
        <f>[1]!GenBetaPERT(0,$D$9,1)</f>
        <v>#VALUE!</v>
      </c>
      <c r="E134" t="e" vm="2">
        <f>[1]!GenLognormal($E$9,$E$10)</f>
        <v>#VALUE!</v>
      </c>
      <c r="F134" t="e" vm="2">
        <f>[1]!GenLognormal($F$9,$F$10)</f>
        <v>#VALUE!</v>
      </c>
      <c r="H134" t="e" vm="2">
        <f>[1]!genUniform($H$9,$H$10)</f>
        <v>#VALUE!</v>
      </c>
      <c r="I134" t="e" vm="1">
        <f t="shared" si="6"/>
        <v>#VALUE!</v>
      </c>
      <c r="J134" t="e" vm="1">
        <f t="shared" si="7"/>
        <v>#VALUE!</v>
      </c>
      <c r="K134" t="e" vm="2">
        <f>[1]!genUniform($K$9,$K$10)</f>
        <v>#VALUE!</v>
      </c>
      <c r="L134" t="e" vm="1">
        <f t="shared" si="8"/>
        <v>#VALUE!</v>
      </c>
      <c r="M134" t="e" vm="1">
        <f t="shared" si="9"/>
        <v>#VALUE!</v>
      </c>
      <c r="N134" t="e" vm="2">
        <f>[1]!genUniform($N$9,$N$10)</f>
        <v>#VALUE!</v>
      </c>
      <c r="O134" t="e" vm="1">
        <f t="shared" si="10"/>
        <v>#VALUE!</v>
      </c>
      <c r="P134" t="e" vm="1">
        <f t="shared" si="11"/>
        <v>#VALUE!</v>
      </c>
    </row>
    <row r="135" spans="1:16">
      <c r="A135">
        <v>125</v>
      </c>
      <c r="C135" t="e" vm="2">
        <f>[1]!GenLimitNormal($C$9,$C$10,0,1000,0)</f>
        <v>#VALUE!</v>
      </c>
      <c r="D135" t="e" vm="2">
        <f>[1]!GenBetaPERT(0,$D$9,1)</f>
        <v>#VALUE!</v>
      </c>
      <c r="E135" t="e" vm="2">
        <f>[1]!GenLognormal($E$9,$E$10)</f>
        <v>#VALUE!</v>
      </c>
      <c r="F135" t="e" vm="2">
        <f>[1]!GenLognormal($F$9,$F$10)</f>
        <v>#VALUE!</v>
      </c>
      <c r="H135" t="e" vm="2">
        <f>[1]!genUniform($H$9,$H$10)</f>
        <v>#VALUE!</v>
      </c>
      <c r="I135" t="e" vm="1">
        <f t="shared" si="6"/>
        <v>#VALUE!</v>
      </c>
      <c r="J135" t="e" vm="1">
        <f t="shared" si="7"/>
        <v>#VALUE!</v>
      </c>
      <c r="K135" t="e" vm="2">
        <f>[1]!genUniform($K$9,$K$10)</f>
        <v>#VALUE!</v>
      </c>
      <c r="L135" t="e" vm="1">
        <f t="shared" si="8"/>
        <v>#VALUE!</v>
      </c>
      <c r="M135" t="e" vm="1">
        <f t="shared" si="9"/>
        <v>#VALUE!</v>
      </c>
      <c r="N135" t="e" vm="2">
        <f>[1]!genUniform($N$9,$N$10)</f>
        <v>#VALUE!</v>
      </c>
      <c r="O135" t="e" vm="1">
        <f t="shared" si="10"/>
        <v>#VALUE!</v>
      </c>
      <c r="P135" t="e" vm="1">
        <f t="shared" si="11"/>
        <v>#VALUE!</v>
      </c>
    </row>
    <row r="136" spans="1:16">
      <c r="A136">
        <v>126</v>
      </c>
      <c r="C136" t="e" vm="2">
        <f>[1]!GenLimitNormal($C$9,$C$10,0,1000,0)</f>
        <v>#VALUE!</v>
      </c>
      <c r="D136" t="e" vm="2">
        <f>[1]!GenBetaPERT(0,$D$9,1)</f>
        <v>#VALUE!</v>
      </c>
      <c r="E136" t="e" vm="2">
        <f>[1]!GenLognormal($E$9,$E$10)</f>
        <v>#VALUE!</v>
      </c>
      <c r="F136" t="e" vm="2">
        <f>[1]!GenLognormal($F$9,$F$10)</f>
        <v>#VALUE!</v>
      </c>
      <c r="H136" t="e" vm="2">
        <f>[1]!genUniform($H$9,$H$10)</f>
        <v>#VALUE!</v>
      </c>
      <c r="I136" t="e" vm="1">
        <f t="shared" si="6"/>
        <v>#VALUE!</v>
      </c>
      <c r="J136" t="e" vm="1">
        <f t="shared" si="7"/>
        <v>#VALUE!</v>
      </c>
      <c r="K136" t="e" vm="2">
        <f>[1]!genUniform($K$9,$K$10)</f>
        <v>#VALUE!</v>
      </c>
      <c r="L136" t="e" vm="1">
        <f t="shared" si="8"/>
        <v>#VALUE!</v>
      </c>
      <c r="M136" t="e" vm="1">
        <f t="shared" si="9"/>
        <v>#VALUE!</v>
      </c>
      <c r="N136" t="e" vm="2">
        <f>[1]!genUniform($N$9,$N$10)</f>
        <v>#VALUE!</v>
      </c>
      <c r="O136" t="e" vm="1">
        <f t="shared" si="10"/>
        <v>#VALUE!</v>
      </c>
      <c r="P136" t="e" vm="1">
        <f t="shared" si="11"/>
        <v>#VALUE!</v>
      </c>
    </row>
    <row r="137" spans="1:16">
      <c r="A137">
        <v>127</v>
      </c>
      <c r="C137" t="e" vm="2">
        <f>[1]!GenLimitNormal($C$9,$C$10,0,1000,0)</f>
        <v>#VALUE!</v>
      </c>
      <c r="D137" t="e" vm="2">
        <f>[1]!GenBetaPERT(0,$D$9,1)</f>
        <v>#VALUE!</v>
      </c>
      <c r="E137" t="e" vm="2">
        <f>[1]!GenLognormal($E$9,$E$10)</f>
        <v>#VALUE!</v>
      </c>
      <c r="F137" t="e" vm="2">
        <f>[1]!GenLognormal($F$9,$F$10)</f>
        <v>#VALUE!</v>
      </c>
      <c r="H137" t="e" vm="2">
        <f>[1]!genUniform($H$9,$H$10)</f>
        <v>#VALUE!</v>
      </c>
      <c r="I137" t="e" vm="1">
        <f t="shared" si="6"/>
        <v>#VALUE!</v>
      </c>
      <c r="J137" t="e" vm="1">
        <f t="shared" si="7"/>
        <v>#VALUE!</v>
      </c>
      <c r="K137" t="e" vm="2">
        <f>[1]!genUniform($K$9,$K$10)</f>
        <v>#VALUE!</v>
      </c>
      <c r="L137" t="e" vm="1">
        <f t="shared" si="8"/>
        <v>#VALUE!</v>
      </c>
      <c r="M137" t="e" vm="1">
        <f t="shared" si="9"/>
        <v>#VALUE!</v>
      </c>
      <c r="N137" t="e" vm="2">
        <f>[1]!genUniform($N$9,$N$10)</f>
        <v>#VALUE!</v>
      </c>
      <c r="O137" t="e" vm="1">
        <f t="shared" si="10"/>
        <v>#VALUE!</v>
      </c>
      <c r="P137" t="e" vm="1">
        <f t="shared" si="11"/>
        <v>#VALUE!</v>
      </c>
    </row>
    <row r="138" spans="1:16">
      <c r="A138">
        <v>128</v>
      </c>
      <c r="C138" t="e" vm="2">
        <f>[1]!GenLimitNormal($C$9,$C$10,0,1000,0)</f>
        <v>#VALUE!</v>
      </c>
      <c r="D138" t="e" vm="2">
        <f>[1]!GenBetaPERT(0,$D$9,1)</f>
        <v>#VALUE!</v>
      </c>
      <c r="E138" t="e" vm="2">
        <f>[1]!GenLognormal($E$9,$E$10)</f>
        <v>#VALUE!</v>
      </c>
      <c r="F138" t="e" vm="2">
        <f>[1]!GenLognormal($F$9,$F$10)</f>
        <v>#VALUE!</v>
      </c>
      <c r="H138" t="e" vm="2">
        <f>[1]!genUniform($H$9,$H$10)</f>
        <v>#VALUE!</v>
      </c>
      <c r="I138" t="e" vm="1">
        <f t="shared" si="6"/>
        <v>#VALUE!</v>
      </c>
      <c r="J138" t="e" vm="1">
        <f t="shared" si="7"/>
        <v>#VALUE!</v>
      </c>
      <c r="K138" t="e" vm="2">
        <f>[1]!genUniform($K$9,$K$10)</f>
        <v>#VALUE!</v>
      </c>
      <c r="L138" t="e" vm="1">
        <f t="shared" si="8"/>
        <v>#VALUE!</v>
      </c>
      <c r="M138" t="e" vm="1">
        <f t="shared" si="9"/>
        <v>#VALUE!</v>
      </c>
      <c r="N138" t="e" vm="2">
        <f>[1]!genUniform($N$9,$N$10)</f>
        <v>#VALUE!</v>
      </c>
      <c r="O138" t="e" vm="1">
        <f t="shared" si="10"/>
        <v>#VALUE!</v>
      </c>
      <c r="P138" t="e" vm="1">
        <f t="shared" si="11"/>
        <v>#VALUE!</v>
      </c>
    </row>
    <row r="139" spans="1:16">
      <c r="A139">
        <v>129</v>
      </c>
      <c r="C139" t="e" vm="2">
        <f>[1]!GenLimitNormal($C$9,$C$10,0,1000,0)</f>
        <v>#VALUE!</v>
      </c>
      <c r="D139" t="e" vm="2">
        <f>[1]!GenBetaPERT(0,$D$9,1)</f>
        <v>#VALUE!</v>
      </c>
      <c r="E139" t="e" vm="2">
        <f>[1]!GenLognormal($E$9,$E$10)</f>
        <v>#VALUE!</v>
      </c>
      <c r="F139" t="e" vm="2">
        <f>[1]!GenLognormal($F$9,$F$10)</f>
        <v>#VALUE!</v>
      </c>
      <c r="H139" t="e" vm="2">
        <f>[1]!genUniform($H$9,$H$10)</f>
        <v>#VALUE!</v>
      </c>
      <c r="I139" t="e" vm="1">
        <f t="shared" si="6"/>
        <v>#VALUE!</v>
      </c>
      <c r="J139" t="e" vm="1">
        <f t="shared" si="7"/>
        <v>#VALUE!</v>
      </c>
      <c r="K139" t="e" vm="2">
        <f>[1]!genUniform($K$9,$K$10)</f>
        <v>#VALUE!</v>
      </c>
      <c r="L139" t="e" vm="1">
        <f t="shared" si="8"/>
        <v>#VALUE!</v>
      </c>
      <c r="M139" t="e" vm="1">
        <f t="shared" si="9"/>
        <v>#VALUE!</v>
      </c>
      <c r="N139" t="e" vm="2">
        <f>[1]!genUniform($N$9,$N$10)</f>
        <v>#VALUE!</v>
      </c>
      <c r="O139" t="e" vm="1">
        <f t="shared" si="10"/>
        <v>#VALUE!</v>
      </c>
      <c r="P139" t="e" vm="1">
        <f t="shared" si="11"/>
        <v>#VALUE!</v>
      </c>
    </row>
    <row r="140" spans="1:16">
      <c r="A140">
        <v>130</v>
      </c>
      <c r="C140" t="e" vm="2">
        <f>[1]!GenLimitNormal($C$9,$C$10,0,1000,0)</f>
        <v>#VALUE!</v>
      </c>
      <c r="D140" t="e" vm="2">
        <f>[1]!GenBetaPERT(0,$D$9,1)</f>
        <v>#VALUE!</v>
      </c>
      <c r="E140" t="e" vm="2">
        <f>[1]!GenLognormal($E$9,$E$10)</f>
        <v>#VALUE!</v>
      </c>
      <c r="F140" t="e" vm="2">
        <f>[1]!GenLognormal($F$9,$F$10)</f>
        <v>#VALUE!</v>
      </c>
      <c r="H140" t="e" vm="2">
        <f>[1]!genUniform($H$9,$H$10)</f>
        <v>#VALUE!</v>
      </c>
      <c r="I140" t="e" vm="1">
        <f t="shared" ref="I140:I172" si="12">_xlfn.LOGNORM.INV($H140,$I$9,$I$10)</f>
        <v>#VALUE!</v>
      </c>
      <c r="J140" t="e" vm="1">
        <f t="shared" ref="J140:J172" si="13">$C140+$D140*$E140*$I140+(1-$D140)*$E140*$F140</f>
        <v>#VALUE!</v>
      </c>
      <c r="K140" t="e" vm="2">
        <f>[1]!genUniform($K$9,$K$10)</f>
        <v>#VALUE!</v>
      </c>
      <c r="L140" t="e" vm="1">
        <f t="shared" ref="L140:L172" si="14">_xlfn.LOGNORM.INV($K140,$L$9,$L$10)</f>
        <v>#VALUE!</v>
      </c>
      <c r="M140" t="e" vm="1">
        <f t="shared" ref="M140:M172" si="15">$C140+$D140*$E140*$L140+(1-$D140)*$E140*$F140</f>
        <v>#VALUE!</v>
      </c>
      <c r="N140" t="e" vm="2">
        <f>[1]!genUniform($N$9,$N$10)</f>
        <v>#VALUE!</v>
      </c>
      <c r="O140" t="e" vm="1">
        <f t="shared" ref="O140:O172" si="16">_xlfn.LOGNORM.INV($N140,$O$9,$O$10)</f>
        <v>#VALUE!</v>
      </c>
      <c r="P140" t="e" vm="1">
        <f t="shared" ref="P140:P172" si="17">$C140+$D140*$E140*$O140+(1-$D140)*$E140*$F140</f>
        <v>#VALUE!</v>
      </c>
    </row>
    <row r="141" spans="1:16">
      <c r="A141">
        <v>131</v>
      </c>
      <c r="C141" t="e" vm="2">
        <f>[1]!GenLimitNormal($C$9,$C$10,0,1000,0)</f>
        <v>#VALUE!</v>
      </c>
      <c r="D141" t="e" vm="2">
        <f>[1]!GenBetaPERT(0,$D$9,1)</f>
        <v>#VALUE!</v>
      </c>
      <c r="E141" t="e" vm="2">
        <f>[1]!GenLognormal($E$9,$E$10)</f>
        <v>#VALUE!</v>
      </c>
      <c r="F141" t="e" vm="2">
        <f>[1]!GenLognormal($F$9,$F$10)</f>
        <v>#VALUE!</v>
      </c>
      <c r="H141" t="e" vm="2">
        <f>[1]!genUniform($H$9,$H$10)</f>
        <v>#VALUE!</v>
      </c>
      <c r="I141" t="e" vm="1">
        <f t="shared" si="12"/>
        <v>#VALUE!</v>
      </c>
      <c r="J141" t="e" vm="1">
        <f t="shared" si="13"/>
        <v>#VALUE!</v>
      </c>
      <c r="K141" t="e" vm="2">
        <f>[1]!genUniform($K$9,$K$10)</f>
        <v>#VALUE!</v>
      </c>
      <c r="L141" t="e" vm="1">
        <f t="shared" si="14"/>
        <v>#VALUE!</v>
      </c>
      <c r="M141" t="e" vm="1">
        <f t="shared" si="15"/>
        <v>#VALUE!</v>
      </c>
      <c r="N141" t="e" vm="2">
        <f>[1]!genUniform($N$9,$N$10)</f>
        <v>#VALUE!</v>
      </c>
      <c r="O141" t="e" vm="1">
        <f t="shared" si="16"/>
        <v>#VALUE!</v>
      </c>
      <c r="P141" t="e" vm="1">
        <f t="shared" si="17"/>
        <v>#VALUE!</v>
      </c>
    </row>
    <row r="142" spans="1:16">
      <c r="A142">
        <v>132</v>
      </c>
      <c r="C142" t="e" vm="2">
        <f>[1]!GenLimitNormal($C$9,$C$10,0,1000,0)</f>
        <v>#VALUE!</v>
      </c>
      <c r="D142" t="e" vm="2">
        <f>[1]!GenBetaPERT(0,$D$9,1)</f>
        <v>#VALUE!</v>
      </c>
      <c r="E142" t="e" vm="2">
        <f>[1]!GenLognormal($E$9,$E$10)</f>
        <v>#VALUE!</v>
      </c>
      <c r="F142" t="e" vm="2">
        <f>[1]!GenLognormal($F$9,$F$10)</f>
        <v>#VALUE!</v>
      </c>
      <c r="H142" t="e" vm="2">
        <f>[1]!genUniform($H$9,$H$10)</f>
        <v>#VALUE!</v>
      </c>
      <c r="I142" t="e" vm="1">
        <f t="shared" si="12"/>
        <v>#VALUE!</v>
      </c>
      <c r="J142" t="e" vm="1">
        <f t="shared" si="13"/>
        <v>#VALUE!</v>
      </c>
      <c r="K142" t="e" vm="2">
        <f>[1]!genUniform($K$9,$K$10)</f>
        <v>#VALUE!</v>
      </c>
      <c r="L142" t="e" vm="1">
        <f t="shared" si="14"/>
        <v>#VALUE!</v>
      </c>
      <c r="M142" t="e" vm="1">
        <f t="shared" si="15"/>
        <v>#VALUE!</v>
      </c>
      <c r="N142" t="e" vm="2">
        <f>[1]!genUniform($N$9,$N$10)</f>
        <v>#VALUE!</v>
      </c>
      <c r="O142" t="e" vm="1">
        <f t="shared" si="16"/>
        <v>#VALUE!</v>
      </c>
      <c r="P142" t="e" vm="1">
        <f t="shared" si="17"/>
        <v>#VALUE!</v>
      </c>
    </row>
    <row r="143" spans="1:16">
      <c r="A143">
        <v>133</v>
      </c>
      <c r="C143" t="e" vm="2">
        <f>[1]!GenLimitNormal($C$9,$C$10,0,1000,0)</f>
        <v>#VALUE!</v>
      </c>
      <c r="D143" t="e" vm="2">
        <f>[1]!GenBetaPERT(0,$D$9,1)</f>
        <v>#VALUE!</v>
      </c>
      <c r="E143" t="e" vm="2">
        <f>[1]!GenLognormal($E$9,$E$10)</f>
        <v>#VALUE!</v>
      </c>
      <c r="F143" t="e" vm="2">
        <f>[1]!GenLognormal($F$9,$F$10)</f>
        <v>#VALUE!</v>
      </c>
      <c r="H143" t="e" vm="2">
        <f>[1]!genUniform($H$9,$H$10)</f>
        <v>#VALUE!</v>
      </c>
      <c r="I143" t="e" vm="1">
        <f t="shared" si="12"/>
        <v>#VALUE!</v>
      </c>
      <c r="J143" t="e" vm="1">
        <f t="shared" si="13"/>
        <v>#VALUE!</v>
      </c>
      <c r="K143" t="e" vm="2">
        <f>[1]!genUniform($K$9,$K$10)</f>
        <v>#VALUE!</v>
      </c>
      <c r="L143" t="e" vm="1">
        <f t="shared" si="14"/>
        <v>#VALUE!</v>
      </c>
      <c r="M143" t="e" vm="1">
        <f t="shared" si="15"/>
        <v>#VALUE!</v>
      </c>
      <c r="N143" t="e" vm="2">
        <f>[1]!genUniform($N$9,$N$10)</f>
        <v>#VALUE!</v>
      </c>
      <c r="O143" t="e" vm="1">
        <f t="shared" si="16"/>
        <v>#VALUE!</v>
      </c>
      <c r="P143" t="e" vm="1">
        <f t="shared" si="17"/>
        <v>#VALUE!</v>
      </c>
    </row>
    <row r="144" spans="1:16">
      <c r="A144">
        <v>134</v>
      </c>
      <c r="C144" t="e" vm="2">
        <f>[1]!GenLimitNormal($C$9,$C$10,0,1000,0)</f>
        <v>#VALUE!</v>
      </c>
      <c r="D144" t="e" vm="2">
        <f>[1]!GenBetaPERT(0,$D$9,1)</f>
        <v>#VALUE!</v>
      </c>
      <c r="E144" t="e" vm="2">
        <f>[1]!GenLognormal($E$9,$E$10)</f>
        <v>#VALUE!</v>
      </c>
      <c r="F144" t="e" vm="2">
        <f>[1]!GenLognormal($F$9,$F$10)</f>
        <v>#VALUE!</v>
      </c>
      <c r="H144" t="e" vm="2">
        <f>[1]!genUniform($H$9,$H$10)</f>
        <v>#VALUE!</v>
      </c>
      <c r="I144" t="e" vm="1">
        <f t="shared" si="12"/>
        <v>#VALUE!</v>
      </c>
      <c r="J144" t="e" vm="1">
        <f t="shared" si="13"/>
        <v>#VALUE!</v>
      </c>
      <c r="K144" t="e" vm="2">
        <f>[1]!genUniform($K$9,$K$10)</f>
        <v>#VALUE!</v>
      </c>
      <c r="L144" t="e" vm="1">
        <f t="shared" si="14"/>
        <v>#VALUE!</v>
      </c>
      <c r="M144" t="e" vm="1">
        <f t="shared" si="15"/>
        <v>#VALUE!</v>
      </c>
      <c r="N144" t="e" vm="2">
        <f>[1]!genUniform($N$9,$N$10)</f>
        <v>#VALUE!</v>
      </c>
      <c r="O144" t="e" vm="1">
        <f t="shared" si="16"/>
        <v>#VALUE!</v>
      </c>
      <c r="P144" t="e" vm="1">
        <f t="shared" si="17"/>
        <v>#VALUE!</v>
      </c>
    </row>
    <row r="145" spans="1:16">
      <c r="A145">
        <v>135</v>
      </c>
      <c r="C145" t="e" vm="2">
        <f>[1]!GenLimitNormal($C$9,$C$10,0,1000,0)</f>
        <v>#VALUE!</v>
      </c>
      <c r="D145" t="e" vm="2">
        <f>[1]!GenBetaPERT(0,$D$9,1)</f>
        <v>#VALUE!</v>
      </c>
      <c r="E145" t="e" vm="2">
        <f>[1]!GenLognormal($E$9,$E$10)</f>
        <v>#VALUE!</v>
      </c>
      <c r="F145" t="e" vm="2">
        <f>[1]!GenLognormal($F$9,$F$10)</f>
        <v>#VALUE!</v>
      </c>
      <c r="H145" t="e" vm="2">
        <f>[1]!genUniform($H$9,$H$10)</f>
        <v>#VALUE!</v>
      </c>
      <c r="I145" t="e" vm="1">
        <f t="shared" si="12"/>
        <v>#VALUE!</v>
      </c>
      <c r="J145" t="e" vm="1">
        <f t="shared" si="13"/>
        <v>#VALUE!</v>
      </c>
      <c r="K145" t="e" vm="2">
        <f>[1]!genUniform($K$9,$K$10)</f>
        <v>#VALUE!</v>
      </c>
      <c r="L145" t="e" vm="1">
        <f t="shared" si="14"/>
        <v>#VALUE!</v>
      </c>
      <c r="M145" t="e" vm="1">
        <f t="shared" si="15"/>
        <v>#VALUE!</v>
      </c>
      <c r="N145" t="e" vm="2">
        <f>[1]!genUniform($N$9,$N$10)</f>
        <v>#VALUE!</v>
      </c>
      <c r="O145" t="e" vm="1">
        <f t="shared" si="16"/>
        <v>#VALUE!</v>
      </c>
      <c r="P145" t="e" vm="1">
        <f t="shared" si="17"/>
        <v>#VALUE!</v>
      </c>
    </row>
    <row r="146" spans="1:16">
      <c r="A146">
        <v>136</v>
      </c>
      <c r="C146" t="e" vm="2">
        <f>[1]!GenLimitNormal($C$9,$C$10,0,1000,0)</f>
        <v>#VALUE!</v>
      </c>
      <c r="D146" t="e" vm="2">
        <f>[1]!GenBetaPERT(0,$D$9,1)</f>
        <v>#VALUE!</v>
      </c>
      <c r="E146" t="e" vm="2">
        <f>[1]!GenLognormal($E$9,$E$10)</f>
        <v>#VALUE!</v>
      </c>
      <c r="F146" t="e" vm="2">
        <f>[1]!GenLognormal($F$9,$F$10)</f>
        <v>#VALUE!</v>
      </c>
      <c r="H146" t="e" vm="2">
        <f>[1]!genUniform($H$9,$H$10)</f>
        <v>#VALUE!</v>
      </c>
      <c r="I146" t="e" vm="1">
        <f t="shared" si="12"/>
        <v>#VALUE!</v>
      </c>
      <c r="J146" t="e" vm="1">
        <f t="shared" si="13"/>
        <v>#VALUE!</v>
      </c>
      <c r="K146" t="e" vm="2">
        <f>[1]!genUniform($K$9,$K$10)</f>
        <v>#VALUE!</v>
      </c>
      <c r="L146" t="e" vm="1">
        <f t="shared" si="14"/>
        <v>#VALUE!</v>
      </c>
      <c r="M146" t="e" vm="1">
        <f t="shared" si="15"/>
        <v>#VALUE!</v>
      </c>
      <c r="N146" t="e" vm="2">
        <f>[1]!genUniform($N$9,$N$10)</f>
        <v>#VALUE!</v>
      </c>
      <c r="O146" t="e" vm="1">
        <f t="shared" si="16"/>
        <v>#VALUE!</v>
      </c>
      <c r="P146" t="e" vm="1">
        <f t="shared" si="17"/>
        <v>#VALUE!</v>
      </c>
    </row>
    <row r="147" spans="1:16">
      <c r="A147">
        <v>137</v>
      </c>
      <c r="C147" t="e" vm="2">
        <f>[1]!GenLimitNormal($C$9,$C$10,0,1000,0)</f>
        <v>#VALUE!</v>
      </c>
      <c r="D147" t="e" vm="2">
        <f>[1]!GenBetaPERT(0,$D$9,1)</f>
        <v>#VALUE!</v>
      </c>
      <c r="E147" t="e" vm="2">
        <f>[1]!GenLognormal($E$9,$E$10)</f>
        <v>#VALUE!</v>
      </c>
      <c r="F147" t="e" vm="2">
        <f>[1]!GenLognormal($F$9,$F$10)</f>
        <v>#VALUE!</v>
      </c>
      <c r="H147" t="e" vm="2">
        <f>[1]!genUniform($H$9,$H$10)</f>
        <v>#VALUE!</v>
      </c>
      <c r="I147" t="e" vm="1">
        <f t="shared" si="12"/>
        <v>#VALUE!</v>
      </c>
      <c r="J147" t="e" vm="1">
        <f t="shared" si="13"/>
        <v>#VALUE!</v>
      </c>
      <c r="K147" t="e" vm="2">
        <f>[1]!genUniform($K$9,$K$10)</f>
        <v>#VALUE!</v>
      </c>
      <c r="L147" t="e" vm="1">
        <f t="shared" si="14"/>
        <v>#VALUE!</v>
      </c>
      <c r="M147" t="e" vm="1">
        <f t="shared" si="15"/>
        <v>#VALUE!</v>
      </c>
      <c r="N147" t="e" vm="2">
        <f>[1]!genUniform($N$9,$N$10)</f>
        <v>#VALUE!</v>
      </c>
      <c r="O147" t="e" vm="1">
        <f t="shared" si="16"/>
        <v>#VALUE!</v>
      </c>
      <c r="P147" t="e" vm="1">
        <f t="shared" si="17"/>
        <v>#VALUE!</v>
      </c>
    </row>
    <row r="148" spans="1:16">
      <c r="A148">
        <v>138</v>
      </c>
      <c r="C148" t="e" vm="2">
        <f>[1]!GenLimitNormal($C$9,$C$10,0,1000,0)</f>
        <v>#VALUE!</v>
      </c>
      <c r="D148" t="e" vm="2">
        <f>[1]!GenBetaPERT(0,$D$9,1)</f>
        <v>#VALUE!</v>
      </c>
      <c r="E148" t="e" vm="2">
        <f>[1]!GenLognormal($E$9,$E$10)</f>
        <v>#VALUE!</v>
      </c>
      <c r="F148" t="e" vm="2">
        <f>[1]!GenLognormal($F$9,$F$10)</f>
        <v>#VALUE!</v>
      </c>
      <c r="H148" t="e" vm="2">
        <f>[1]!genUniform($H$9,$H$10)</f>
        <v>#VALUE!</v>
      </c>
      <c r="I148" t="e" vm="1">
        <f t="shared" si="12"/>
        <v>#VALUE!</v>
      </c>
      <c r="J148" t="e" vm="1">
        <f t="shared" si="13"/>
        <v>#VALUE!</v>
      </c>
      <c r="K148" t="e" vm="2">
        <f>[1]!genUniform($K$9,$K$10)</f>
        <v>#VALUE!</v>
      </c>
      <c r="L148" t="e" vm="1">
        <f t="shared" si="14"/>
        <v>#VALUE!</v>
      </c>
      <c r="M148" t="e" vm="1">
        <f t="shared" si="15"/>
        <v>#VALUE!</v>
      </c>
      <c r="N148" t="e" vm="2">
        <f>[1]!genUniform($N$9,$N$10)</f>
        <v>#VALUE!</v>
      </c>
      <c r="O148" t="e" vm="1">
        <f t="shared" si="16"/>
        <v>#VALUE!</v>
      </c>
      <c r="P148" t="e" vm="1">
        <f t="shared" si="17"/>
        <v>#VALUE!</v>
      </c>
    </row>
    <row r="149" spans="1:16">
      <c r="A149">
        <v>139</v>
      </c>
      <c r="C149" t="e" vm="2">
        <f>[1]!GenLimitNormal($C$9,$C$10,0,1000,0)</f>
        <v>#VALUE!</v>
      </c>
      <c r="D149" t="e" vm="2">
        <f>[1]!GenBetaPERT(0,$D$9,1)</f>
        <v>#VALUE!</v>
      </c>
      <c r="E149" t="e" vm="2">
        <f>[1]!GenLognormal($E$9,$E$10)</f>
        <v>#VALUE!</v>
      </c>
      <c r="F149" t="e" vm="2">
        <f>[1]!GenLognormal($F$9,$F$10)</f>
        <v>#VALUE!</v>
      </c>
      <c r="H149" t="e" vm="2">
        <f>[1]!genUniform($H$9,$H$10)</f>
        <v>#VALUE!</v>
      </c>
      <c r="I149" t="e" vm="1">
        <f t="shared" si="12"/>
        <v>#VALUE!</v>
      </c>
      <c r="J149" t="e" vm="1">
        <f t="shared" si="13"/>
        <v>#VALUE!</v>
      </c>
      <c r="K149" t="e" vm="2">
        <f>[1]!genUniform($K$9,$K$10)</f>
        <v>#VALUE!</v>
      </c>
      <c r="L149" t="e" vm="1">
        <f t="shared" si="14"/>
        <v>#VALUE!</v>
      </c>
      <c r="M149" t="e" vm="1">
        <f t="shared" si="15"/>
        <v>#VALUE!</v>
      </c>
      <c r="N149" t="e" vm="2">
        <f>[1]!genUniform($N$9,$N$10)</f>
        <v>#VALUE!</v>
      </c>
      <c r="O149" t="e" vm="1">
        <f t="shared" si="16"/>
        <v>#VALUE!</v>
      </c>
      <c r="P149" t="e" vm="1">
        <f t="shared" si="17"/>
        <v>#VALUE!</v>
      </c>
    </row>
    <row r="150" spans="1:16">
      <c r="A150">
        <v>140</v>
      </c>
      <c r="C150" t="e" vm="2">
        <f>[1]!GenLimitNormal($C$9,$C$10,0,1000,0)</f>
        <v>#VALUE!</v>
      </c>
      <c r="D150" t="e" vm="2">
        <f>[1]!GenBetaPERT(0,$D$9,1)</f>
        <v>#VALUE!</v>
      </c>
      <c r="E150" t="e" vm="2">
        <f>[1]!GenLognormal($E$9,$E$10)</f>
        <v>#VALUE!</v>
      </c>
      <c r="F150" t="e" vm="2">
        <f>[1]!GenLognormal($F$9,$F$10)</f>
        <v>#VALUE!</v>
      </c>
      <c r="H150" t="e" vm="2">
        <f>[1]!genUniform($H$9,$H$10)</f>
        <v>#VALUE!</v>
      </c>
      <c r="I150" t="e" vm="1">
        <f t="shared" si="12"/>
        <v>#VALUE!</v>
      </c>
      <c r="J150" t="e" vm="1">
        <f t="shared" si="13"/>
        <v>#VALUE!</v>
      </c>
      <c r="K150" t="e" vm="2">
        <f>[1]!genUniform($K$9,$K$10)</f>
        <v>#VALUE!</v>
      </c>
      <c r="L150" t="e" vm="1">
        <f t="shared" si="14"/>
        <v>#VALUE!</v>
      </c>
      <c r="M150" t="e" vm="1">
        <f t="shared" si="15"/>
        <v>#VALUE!</v>
      </c>
      <c r="N150" t="e" vm="2">
        <f>[1]!genUniform($N$9,$N$10)</f>
        <v>#VALUE!</v>
      </c>
      <c r="O150" t="e" vm="1">
        <f t="shared" si="16"/>
        <v>#VALUE!</v>
      </c>
      <c r="P150" t="e" vm="1">
        <f t="shared" si="17"/>
        <v>#VALUE!</v>
      </c>
    </row>
    <row r="151" spans="1:16">
      <c r="A151">
        <v>141</v>
      </c>
      <c r="C151" t="e" vm="2">
        <f>[1]!GenLimitNormal($C$9,$C$10,0,1000,0)</f>
        <v>#VALUE!</v>
      </c>
      <c r="D151" t="e" vm="2">
        <f>[1]!GenBetaPERT(0,$D$9,1)</f>
        <v>#VALUE!</v>
      </c>
      <c r="E151" t="e" vm="2">
        <f>[1]!GenLognormal($E$9,$E$10)</f>
        <v>#VALUE!</v>
      </c>
      <c r="F151" t="e" vm="2">
        <f>[1]!GenLognormal($F$9,$F$10)</f>
        <v>#VALUE!</v>
      </c>
      <c r="H151" t="e" vm="2">
        <f>[1]!genUniform($H$9,$H$10)</f>
        <v>#VALUE!</v>
      </c>
      <c r="I151" t="e" vm="1">
        <f t="shared" si="12"/>
        <v>#VALUE!</v>
      </c>
      <c r="J151" t="e" vm="1">
        <f t="shared" si="13"/>
        <v>#VALUE!</v>
      </c>
      <c r="K151" t="e" vm="2">
        <f>[1]!genUniform($K$9,$K$10)</f>
        <v>#VALUE!</v>
      </c>
      <c r="L151" t="e" vm="1">
        <f t="shared" si="14"/>
        <v>#VALUE!</v>
      </c>
      <c r="M151" t="e" vm="1">
        <f t="shared" si="15"/>
        <v>#VALUE!</v>
      </c>
      <c r="N151" t="e" vm="2">
        <f>[1]!genUniform($N$9,$N$10)</f>
        <v>#VALUE!</v>
      </c>
      <c r="O151" t="e" vm="1">
        <f t="shared" si="16"/>
        <v>#VALUE!</v>
      </c>
      <c r="P151" t="e" vm="1">
        <f t="shared" si="17"/>
        <v>#VALUE!</v>
      </c>
    </row>
    <row r="152" spans="1:16">
      <c r="A152">
        <v>142</v>
      </c>
      <c r="C152" t="e" vm="2">
        <f>[1]!GenLimitNormal($C$9,$C$10,0,1000,0)</f>
        <v>#VALUE!</v>
      </c>
      <c r="D152" t="e" vm="2">
        <f>[1]!GenBetaPERT(0,$D$9,1)</f>
        <v>#VALUE!</v>
      </c>
      <c r="E152" t="e" vm="2">
        <f>[1]!GenLognormal($E$9,$E$10)</f>
        <v>#VALUE!</v>
      </c>
      <c r="F152" t="e" vm="2">
        <f>[1]!GenLognormal($F$9,$F$10)</f>
        <v>#VALUE!</v>
      </c>
      <c r="H152" t="e" vm="2">
        <f>[1]!genUniform($H$9,$H$10)</f>
        <v>#VALUE!</v>
      </c>
      <c r="I152" t="e" vm="1">
        <f t="shared" si="12"/>
        <v>#VALUE!</v>
      </c>
      <c r="J152" t="e" vm="1">
        <f t="shared" si="13"/>
        <v>#VALUE!</v>
      </c>
      <c r="K152" t="e" vm="2">
        <f>[1]!genUniform($K$9,$K$10)</f>
        <v>#VALUE!</v>
      </c>
      <c r="L152" t="e" vm="1">
        <f t="shared" si="14"/>
        <v>#VALUE!</v>
      </c>
      <c r="M152" t="e" vm="1">
        <f t="shared" si="15"/>
        <v>#VALUE!</v>
      </c>
      <c r="N152" t="e" vm="2">
        <f>[1]!genUniform($N$9,$N$10)</f>
        <v>#VALUE!</v>
      </c>
      <c r="O152" t="e" vm="1">
        <f t="shared" si="16"/>
        <v>#VALUE!</v>
      </c>
      <c r="P152" t="e" vm="1">
        <f t="shared" si="17"/>
        <v>#VALUE!</v>
      </c>
    </row>
    <row r="153" spans="1:16">
      <c r="A153">
        <v>143</v>
      </c>
      <c r="C153" t="e" vm="2">
        <f>[1]!GenLimitNormal($C$9,$C$10,0,1000,0)</f>
        <v>#VALUE!</v>
      </c>
      <c r="D153" t="e" vm="2">
        <f>[1]!GenBetaPERT(0,$D$9,1)</f>
        <v>#VALUE!</v>
      </c>
      <c r="E153" t="e" vm="2">
        <f>[1]!GenLognormal($E$9,$E$10)</f>
        <v>#VALUE!</v>
      </c>
      <c r="F153" t="e" vm="2">
        <f>[1]!GenLognormal($F$9,$F$10)</f>
        <v>#VALUE!</v>
      </c>
      <c r="H153" t="e" vm="2">
        <f>[1]!genUniform($H$9,$H$10)</f>
        <v>#VALUE!</v>
      </c>
      <c r="I153" t="e" vm="1">
        <f t="shared" si="12"/>
        <v>#VALUE!</v>
      </c>
      <c r="J153" t="e" vm="1">
        <f t="shared" si="13"/>
        <v>#VALUE!</v>
      </c>
      <c r="K153" t="e" vm="2">
        <f>[1]!genUniform($K$9,$K$10)</f>
        <v>#VALUE!</v>
      </c>
      <c r="L153" t="e" vm="1">
        <f t="shared" si="14"/>
        <v>#VALUE!</v>
      </c>
      <c r="M153" t="e" vm="1">
        <f t="shared" si="15"/>
        <v>#VALUE!</v>
      </c>
      <c r="N153" t="e" vm="2">
        <f>[1]!genUniform($N$9,$N$10)</f>
        <v>#VALUE!</v>
      </c>
      <c r="O153" t="e" vm="1">
        <f t="shared" si="16"/>
        <v>#VALUE!</v>
      </c>
      <c r="P153" t="e" vm="1">
        <f t="shared" si="17"/>
        <v>#VALUE!</v>
      </c>
    </row>
    <row r="154" spans="1:16">
      <c r="A154">
        <v>144</v>
      </c>
      <c r="C154" t="e" vm="2">
        <f>[1]!GenLimitNormal($C$9,$C$10,0,1000,0)</f>
        <v>#VALUE!</v>
      </c>
      <c r="D154" t="e" vm="2">
        <f>[1]!GenBetaPERT(0,$D$9,1)</f>
        <v>#VALUE!</v>
      </c>
      <c r="E154" t="e" vm="2">
        <f>[1]!GenLognormal($E$9,$E$10)</f>
        <v>#VALUE!</v>
      </c>
      <c r="F154" t="e" vm="2">
        <f>[1]!GenLognormal($F$9,$F$10)</f>
        <v>#VALUE!</v>
      </c>
      <c r="H154" t="e" vm="2">
        <f>[1]!genUniform($H$9,$H$10)</f>
        <v>#VALUE!</v>
      </c>
      <c r="I154" t="e" vm="1">
        <f t="shared" si="12"/>
        <v>#VALUE!</v>
      </c>
      <c r="J154" t="e" vm="1">
        <f t="shared" si="13"/>
        <v>#VALUE!</v>
      </c>
      <c r="K154" t="e" vm="2">
        <f>[1]!genUniform($K$9,$K$10)</f>
        <v>#VALUE!</v>
      </c>
      <c r="L154" t="e" vm="1">
        <f t="shared" si="14"/>
        <v>#VALUE!</v>
      </c>
      <c r="M154" t="e" vm="1">
        <f t="shared" si="15"/>
        <v>#VALUE!</v>
      </c>
      <c r="N154" t="e" vm="2">
        <f>[1]!genUniform($N$9,$N$10)</f>
        <v>#VALUE!</v>
      </c>
      <c r="O154" t="e" vm="1">
        <f t="shared" si="16"/>
        <v>#VALUE!</v>
      </c>
      <c r="P154" t="e" vm="1">
        <f t="shared" si="17"/>
        <v>#VALUE!</v>
      </c>
    </row>
    <row r="155" spans="1:16">
      <c r="A155">
        <v>145</v>
      </c>
      <c r="C155" t="e" vm="2">
        <f>[1]!GenLimitNormal($C$9,$C$10,0,1000,0)</f>
        <v>#VALUE!</v>
      </c>
      <c r="D155" t="e" vm="2">
        <f>[1]!GenBetaPERT(0,$D$9,1)</f>
        <v>#VALUE!</v>
      </c>
      <c r="E155" t="e" vm="2">
        <f>[1]!GenLognormal($E$9,$E$10)</f>
        <v>#VALUE!</v>
      </c>
      <c r="F155" t="e" vm="2">
        <f>[1]!GenLognormal($F$9,$F$10)</f>
        <v>#VALUE!</v>
      </c>
      <c r="H155" t="e" vm="2">
        <f>[1]!genUniform($H$9,$H$10)</f>
        <v>#VALUE!</v>
      </c>
      <c r="I155" t="e" vm="1">
        <f t="shared" si="12"/>
        <v>#VALUE!</v>
      </c>
      <c r="J155" t="e" vm="1">
        <f t="shared" si="13"/>
        <v>#VALUE!</v>
      </c>
      <c r="K155" t="e" vm="2">
        <f>[1]!genUniform($K$9,$K$10)</f>
        <v>#VALUE!</v>
      </c>
      <c r="L155" t="e" vm="1">
        <f t="shared" si="14"/>
        <v>#VALUE!</v>
      </c>
      <c r="M155" t="e" vm="1">
        <f t="shared" si="15"/>
        <v>#VALUE!</v>
      </c>
      <c r="N155" t="e" vm="2">
        <f>[1]!genUniform($N$9,$N$10)</f>
        <v>#VALUE!</v>
      </c>
      <c r="O155" t="e" vm="1">
        <f t="shared" si="16"/>
        <v>#VALUE!</v>
      </c>
      <c r="P155" t="e" vm="1">
        <f t="shared" si="17"/>
        <v>#VALUE!</v>
      </c>
    </row>
    <row r="156" spans="1:16">
      <c r="A156">
        <v>146</v>
      </c>
      <c r="C156" t="e" vm="2">
        <f>[1]!GenLimitNormal($C$9,$C$10,0,1000,0)</f>
        <v>#VALUE!</v>
      </c>
      <c r="D156" t="e" vm="2">
        <f>[1]!GenBetaPERT(0,$D$9,1)</f>
        <v>#VALUE!</v>
      </c>
      <c r="E156" t="e" vm="2">
        <f>[1]!GenLognormal($E$9,$E$10)</f>
        <v>#VALUE!</v>
      </c>
      <c r="F156" t="e" vm="2">
        <f>[1]!GenLognormal($F$9,$F$10)</f>
        <v>#VALUE!</v>
      </c>
      <c r="H156" t="e" vm="2">
        <f>[1]!genUniform($H$9,$H$10)</f>
        <v>#VALUE!</v>
      </c>
      <c r="I156" t="e" vm="1">
        <f t="shared" si="12"/>
        <v>#VALUE!</v>
      </c>
      <c r="J156" t="e" vm="1">
        <f t="shared" si="13"/>
        <v>#VALUE!</v>
      </c>
      <c r="K156" t="e" vm="2">
        <f>[1]!genUniform($K$9,$K$10)</f>
        <v>#VALUE!</v>
      </c>
      <c r="L156" t="e" vm="1">
        <f t="shared" si="14"/>
        <v>#VALUE!</v>
      </c>
      <c r="M156" t="e" vm="1">
        <f t="shared" si="15"/>
        <v>#VALUE!</v>
      </c>
      <c r="N156" t="e" vm="2">
        <f>[1]!genUniform($N$9,$N$10)</f>
        <v>#VALUE!</v>
      </c>
      <c r="O156" t="e" vm="1">
        <f t="shared" si="16"/>
        <v>#VALUE!</v>
      </c>
      <c r="P156" t="e" vm="1">
        <f t="shared" si="17"/>
        <v>#VALUE!</v>
      </c>
    </row>
    <row r="157" spans="1:16">
      <c r="A157">
        <v>147</v>
      </c>
      <c r="C157" t="e" vm="2">
        <f>[1]!GenLimitNormal($C$9,$C$10,0,1000,0)</f>
        <v>#VALUE!</v>
      </c>
      <c r="D157" t="e" vm="2">
        <f>[1]!GenBetaPERT(0,$D$9,1)</f>
        <v>#VALUE!</v>
      </c>
      <c r="E157" t="e" vm="2">
        <f>[1]!GenLognormal($E$9,$E$10)</f>
        <v>#VALUE!</v>
      </c>
      <c r="F157" t="e" vm="2">
        <f>[1]!GenLognormal($F$9,$F$10)</f>
        <v>#VALUE!</v>
      </c>
      <c r="H157" t="e" vm="2">
        <f>[1]!genUniform($H$9,$H$10)</f>
        <v>#VALUE!</v>
      </c>
      <c r="I157" t="e" vm="1">
        <f t="shared" si="12"/>
        <v>#VALUE!</v>
      </c>
      <c r="J157" t="e" vm="1">
        <f t="shared" si="13"/>
        <v>#VALUE!</v>
      </c>
      <c r="K157" t="e" vm="2">
        <f>[1]!genUniform($K$9,$K$10)</f>
        <v>#VALUE!</v>
      </c>
      <c r="L157" t="e" vm="1">
        <f t="shared" si="14"/>
        <v>#VALUE!</v>
      </c>
      <c r="M157" t="e" vm="1">
        <f t="shared" si="15"/>
        <v>#VALUE!</v>
      </c>
      <c r="N157" t="e" vm="2">
        <f>[1]!genUniform($N$9,$N$10)</f>
        <v>#VALUE!</v>
      </c>
      <c r="O157" t="e" vm="1">
        <f t="shared" si="16"/>
        <v>#VALUE!</v>
      </c>
      <c r="P157" t="e" vm="1">
        <f t="shared" si="17"/>
        <v>#VALUE!</v>
      </c>
    </row>
    <row r="158" spans="1:16">
      <c r="A158">
        <v>148</v>
      </c>
      <c r="C158" t="e" vm="2">
        <f>[1]!GenLimitNormal($C$9,$C$10,0,1000,0)</f>
        <v>#VALUE!</v>
      </c>
      <c r="D158" t="e" vm="2">
        <f>[1]!GenBetaPERT(0,$D$9,1)</f>
        <v>#VALUE!</v>
      </c>
      <c r="E158" t="e" vm="2">
        <f>[1]!GenLognormal($E$9,$E$10)</f>
        <v>#VALUE!</v>
      </c>
      <c r="F158" t="e" vm="2">
        <f>[1]!GenLognormal($F$9,$F$10)</f>
        <v>#VALUE!</v>
      </c>
      <c r="H158" t="e" vm="2">
        <f>[1]!genUniform($H$9,$H$10)</f>
        <v>#VALUE!</v>
      </c>
      <c r="I158" t="e" vm="1">
        <f t="shared" si="12"/>
        <v>#VALUE!</v>
      </c>
      <c r="J158" t="e" vm="1">
        <f t="shared" si="13"/>
        <v>#VALUE!</v>
      </c>
      <c r="K158" t="e" vm="2">
        <f>[1]!genUniform($K$9,$K$10)</f>
        <v>#VALUE!</v>
      </c>
      <c r="L158" t="e" vm="1">
        <f t="shared" si="14"/>
        <v>#VALUE!</v>
      </c>
      <c r="M158" t="e" vm="1">
        <f t="shared" si="15"/>
        <v>#VALUE!</v>
      </c>
      <c r="N158" t="e" vm="2">
        <f>[1]!genUniform($N$9,$N$10)</f>
        <v>#VALUE!</v>
      </c>
      <c r="O158" t="e" vm="1">
        <f t="shared" si="16"/>
        <v>#VALUE!</v>
      </c>
      <c r="P158" t="e" vm="1">
        <f t="shared" si="17"/>
        <v>#VALUE!</v>
      </c>
    </row>
    <row r="159" spans="1:16">
      <c r="A159">
        <v>149</v>
      </c>
      <c r="C159" t="e" vm="2">
        <f>[1]!GenLimitNormal($C$9,$C$10,0,1000,0)</f>
        <v>#VALUE!</v>
      </c>
      <c r="D159" t="e" vm="2">
        <f>[1]!GenBetaPERT(0,$D$9,1)</f>
        <v>#VALUE!</v>
      </c>
      <c r="E159" t="e" vm="2">
        <f>[1]!GenLognormal($E$9,$E$10)</f>
        <v>#VALUE!</v>
      </c>
      <c r="F159" t="e" vm="2">
        <f>[1]!GenLognormal($F$9,$F$10)</f>
        <v>#VALUE!</v>
      </c>
      <c r="H159" t="e" vm="2">
        <f>[1]!genUniform($H$9,$H$10)</f>
        <v>#VALUE!</v>
      </c>
      <c r="I159" t="e" vm="1">
        <f t="shared" si="12"/>
        <v>#VALUE!</v>
      </c>
      <c r="J159" t="e" vm="1">
        <f t="shared" si="13"/>
        <v>#VALUE!</v>
      </c>
      <c r="K159" t="e" vm="2">
        <f>[1]!genUniform($K$9,$K$10)</f>
        <v>#VALUE!</v>
      </c>
      <c r="L159" t="e" vm="1">
        <f t="shared" si="14"/>
        <v>#VALUE!</v>
      </c>
      <c r="M159" t="e" vm="1">
        <f t="shared" si="15"/>
        <v>#VALUE!</v>
      </c>
      <c r="N159" t="e" vm="2">
        <f>[1]!genUniform($N$9,$N$10)</f>
        <v>#VALUE!</v>
      </c>
      <c r="O159" t="e" vm="1">
        <f t="shared" si="16"/>
        <v>#VALUE!</v>
      </c>
      <c r="P159" t="e" vm="1">
        <f t="shared" si="17"/>
        <v>#VALUE!</v>
      </c>
    </row>
    <row r="160" spans="1:16">
      <c r="A160">
        <v>150</v>
      </c>
      <c r="C160" t="e" vm="2">
        <f>[1]!GenLimitNormal($C$9,$C$10,0,1000,0)</f>
        <v>#VALUE!</v>
      </c>
      <c r="D160" t="e" vm="2">
        <f>[1]!GenBetaPERT(0,$D$9,1)</f>
        <v>#VALUE!</v>
      </c>
      <c r="E160" t="e" vm="2">
        <f>[1]!GenLognormal($E$9,$E$10)</f>
        <v>#VALUE!</v>
      </c>
      <c r="F160" t="e" vm="2">
        <f>[1]!GenLognormal($F$9,$F$10)</f>
        <v>#VALUE!</v>
      </c>
      <c r="H160" t="e" vm="2">
        <f>[1]!genUniform($H$9,$H$10)</f>
        <v>#VALUE!</v>
      </c>
      <c r="I160" t="e" vm="1">
        <f t="shared" si="12"/>
        <v>#VALUE!</v>
      </c>
      <c r="J160" t="e" vm="1">
        <f t="shared" si="13"/>
        <v>#VALUE!</v>
      </c>
      <c r="K160" t="e" vm="2">
        <f>[1]!genUniform($K$9,$K$10)</f>
        <v>#VALUE!</v>
      </c>
      <c r="L160" t="e" vm="1">
        <f t="shared" si="14"/>
        <v>#VALUE!</v>
      </c>
      <c r="M160" t="e" vm="1">
        <f t="shared" si="15"/>
        <v>#VALUE!</v>
      </c>
      <c r="N160" t="e" vm="2">
        <f>[1]!genUniform($N$9,$N$10)</f>
        <v>#VALUE!</v>
      </c>
      <c r="O160" t="e" vm="1">
        <f t="shared" si="16"/>
        <v>#VALUE!</v>
      </c>
      <c r="P160" t="e" vm="1">
        <f t="shared" si="17"/>
        <v>#VALUE!</v>
      </c>
    </row>
    <row r="161" spans="1:16">
      <c r="A161">
        <v>151</v>
      </c>
      <c r="C161" t="e" vm="2">
        <f>[1]!GenLimitNormal($C$9,$C$10,0,1000,0)</f>
        <v>#VALUE!</v>
      </c>
      <c r="D161" t="e" vm="2">
        <f>[1]!GenBetaPERT(0,$D$9,1)</f>
        <v>#VALUE!</v>
      </c>
      <c r="E161" t="e" vm="2">
        <f>[1]!GenLognormal($E$9,$E$10)</f>
        <v>#VALUE!</v>
      </c>
      <c r="F161" t="e" vm="2">
        <f>[1]!GenLognormal($F$9,$F$10)</f>
        <v>#VALUE!</v>
      </c>
      <c r="H161" t="e" vm="2">
        <f>[1]!genUniform($H$9,$H$10)</f>
        <v>#VALUE!</v>
      </c>
      <c r="I161" t="e" vm="1">
        <f t="shared" si="12"/>
        <v>#VALUE!</v>
      </c>
      <c r="J161" t="e" vm="1">
        <f t="shared" si="13"/>
        <v>#VALUE!</v>
      </c>
      <c r="K161" t="e" vm="2">
        <f>[1]!genUniform($K$9,$K$10)</f>
        <v>#VALUE!</v>
      </c>
      <c r="L161" t="e" vm="1">
        <f t="shared" si="14"/>
        <v>#VALUE!</v>
      </c>
      <c r="M161" t="e" vm="1">
        <f t="shared" si="15"/>
        <v>#VALUE!</v>
      </c>
      <c r="N161" t="e" vm="2">
        <f>[1]!genUniform($N$9,$N$10)</f>
        <v>#VALUE!</v>
      </c>
      <c r="O161" t="e" vm="1">
        <f t="shared" si="16"/>
        <v>#VALUE!</v>
      </c>
      <c r="P161" t="e" vm="1">
        <f t="shared" si="17"/>
        <v>#VALUE!</v>
      </c>
    </row>
    <row r="162" spans="1:16">
      <c r="A162">
        <v>152</v>
      </c>
      <c r="C162" t="e" vm="2">
        <f>[1]!GenLimitNormal($C$9,$C$10,0,1000,0)</f>
        <v>#VALUE!</v>
      </c>
      <c r="D162" t="e" vm="2">
        <f>[1]!GenBetaPERT(0,$D$9,1)</f>
        <v>#VALUE!</v>
      </c>
      <c r="E162" t="e" vm="2">
        <f>[1]!GenLognormal($E$9,$E$10)</f>
        <v>#VALUE!</v>
      </c>
      <c r="F162" t="e" vm="2">
        <f>[1]!GenLognormal($F$9,$F$10)</f>
        <v>#VALUE!</v>
      </c>
      <c r="H162" t="e" vm="2">
        <f>[1]!genUniform($H$9,$H$10)</f>
        <v>#VALUE!</v>
      </c>
      <c r="I162" t="e" vm="1">
        <f t="shared" si="12"/>
        <v>#VALUE!</v>
      </c>
      <c r="J162" t="e" vm="1">
        <f t="shared" si="13"/>
        <v>#VALUE!</v>
      </c>
      <c r="K162" t="e" vm="2">
        <f>[1]!genUniform($K$9,$K$10)</f>
        <v>#VALUE!</v>
      </c>
      <c r="L162" t="e" vm="1">
        <f t="shared" si="14"/>
        <v>#VALUE!</v>
      </c>
      <c r="M162" t="e" vm="1">
        <f t="shared" si="15"/>
        <v>#VALUE!</v>
      </c>
      <c r="N162" t="e" vm="2">
        <f>[1]!genUniform($N$9,$N$10)</f>
        <v>#VALUE!</v>
      </c>
      <c r="O162" t="e" vm="1">
        <f t="shared" si="16"/>
        <v>#VALUE!</v>
      </c>
      <c r="P162" t="e" vm="1">
        <f t="shared" si="17"/>
        <v>#VALUE!</v>
      </c>
    </row>
    <row r="163" spans="1:16">
      <c r="A163">
        <v>153</v>
      </c>
      <c r="C163" t="e" vm="2">
        <f>[1]!GenLimitNormal($C$9,$C$10,0,1000,0)</f>
        <v>#VALUE!</v>
      </c>
      <c r="D163" t="e" vm="2">
        <f>[1]!GenBetaPERT(0,$D$9,1)</f>
        <v>#VALUE!</v>
      </c>
      <c r="E163" t="e" vm="2">
        <f>[1]!GenLognormal($E$9,$E$10)</f>
        <v>#VALUE!</v>
      </c>
      <c r="F163" t="e" vm="2">
        <f>[1]!GenLognormal($F$9,$F$10)</f>
        <v>#VALUE!</v>
      </c>
      <c r="H163" t="e" vm="2">
        <f>[1]!genUniform($H$9,$H$10)</f>
        <v>#VALUE!</v>
      </c>
      <c r="I163" t="e" vm="1">
        <f t="shared" si="12"/>
        <v>#VALUE!</v>
      </c>
      <c r="J163" t="e" vm="1">
        <f t="shared" si="13"/>
        <v>#VALUE!</v>
      </c>
      <c r="K163" t="e" vm="2">
        <f>[1]!genUniform($K$9,$K$10)</f>
        <v>#VALUE!</v>
      </c>
      <c r="L163" t="e" vm="1">
        <f t="shared" si="14"/>
        <v>#VALUE!</v>
      </c>
      <c r="M163" t="e" vm="1">
        <f t="shared" si="15"/>
        <v>#VALUE!</v>
      </c>
      <c r="N163" t="e" vm="2">
        <f>[1]!genUniform($N$9,$N$10)</f>
        <v>#VALUE!</v>
      </c>
      <c r="O163" t="e" vm="1">
        <f t="shared" si="16"/>
        <v>#VALUE!</v>
      </c>
      <c r="P163" t="e" vm="1">
        <f t="shared" si="17"/>
        <v>#VALUE!</v>
      </c>
    </row>
    <row r="164" spans="1:16">
      <c r="A164">
        <v>154</v>
      </c>
      <c r="C164" t="e" vm="2">
        <f>[1]!GenLimitNormal($C$9,$C$10,0,1000,0)</f>
        <v>#VALUE!</v>
      </c>
      <c r="D164" t="e" vm="2">
        <f>[1]!GenBetaPERT(0,$D$9,1)</f>
        <v>#VALUE!</v>
      </c>
      <c r="E164" t="e" vm="2">
        <f>[1]!GenLognormal($E$9,$E$10)</f>
        <v>#VALUE!</v>
      </c>
      <c r="F164" t="e" vm="2">
        <f>[1]!GenLognormal($F$9,$F$10)</f>
        <v>#VALUE!</v>
      </c>
      <c r="H164" t="e" vm="2">
        <f>[1]!genUniform($H$9,$H$10)</f>
        <v>#VALUE!</v>
      </c>
      <c r="I164" t="e" vm="1">
        <f t="shared" si="12"/>
        <v>#VALUE!</v>
      </c>
      <c r="J164" t="e" vm="1">
        <f t="shared" si="13"/>
        <v>#VALUE!</v>
      </c>
      <c r="K164" t="e" vm="2">
        <f>[1]!genUniform($K$9,$K$10)</f>
        <v>#VALUE!</v>
      </c>
      <c r="L164" t="e" vm="1">
        <f t="shared" si="14"/>
        <v>#VALUE!</v>
      </c>
      <c r="M164" t="e" vm="1">
        <f t="shared" si="15"/>
        <v>#VALUE!</v>
      </c>
      <c r="N164" t="e" vm="2">
        <f>[1]!genUniform($N$9,$N$10)</f>
        <v>#VALUE!</v>
      </c>
      <c r="O164" t="e" vm="1">
        <f t="shared" si="16"/>
        <v>#VALUE!</v>
      </c>
      <c r="P164" t="e" vm="1">
        <f t="shared" si="17"/>
        <v>#VALUE!</v>
      </c>
    </row>
    <row r="165" spans="1:16">
      <c r="A165">
        <v>155</v>
      </c>
      <c r="C165" t="e" vm="2">
        <f>[1]!GenLimitNormal($C$9,$C$10,0,1000,0)</f>
        <v>#VALUE!</v>
      </c>
      <c r="D165" t="e" vm="2">
        <f>[1]!GenBetaPERT(0,$D$9,1)</f>
        <v>#VALUE!</v>
      </c>
      <c r="E165" t="e" vm="2">
        <f>[1]!GenLognormal($E$9,$E$10)</f>
        <v>#VALUE!</v>
      </c>
      <c r="F165" t="e" vm="2">
        <f>[1]!GenLognormal($F$9,$F$10)</f>
        <v>#VALUE!</v>
      </c>
      <c r="H165" t="e" vm="2">
        <f>[1]!genUniform($H$9,$H$10)</f>
        <v>#VALUE!</v>
      </c>
      <c r="I165" t="e" vm="1">
        <f t="shared" si="12"/>
        <v>#VALUE!</v>
      </c>
      <c r="J165" t="e" vm="1">
        <f t="shared" si="13"/>
        <v>#VALUE!</v>
      </c>
      <c r="K165" t="e" vm="2">
        <f>[1]!genUniform($K$9,$K$10)</f>
        <v>#VALUE!</v>
      </c>
      <c r="L165" t="e" vm="1">
        <f t="shared" si="14"/>
        <v>#VALUE!</v>
      </c>
      <c r="M165" t="e" vm="1">
        <f t="shared" si="15"/>
        <v>#VALUE!</v>
      </c>
      <c r="N165" t="e" vm="2">
        <f>[1]!genUniform($N$9,$N$10)</f>
        <v>#VALUE!</v>
      </c>
      <c r="O165" t="e" vm="1">
        <f t="shared" si="16"/>
        <v>#VALUE!</v>
      </c>
      <c r="P165" t="e" vm="1">
        <f t="shared" si="17"/>
        <v>#VALUE!</v>
      </c>
    </row>
    <row r="166" spans="1:16">
      <c r="A166">
        <v>156</v>
      </c>
      <c r="C166" t="e" vm="2">
        <f>[1]!GenLimitNormal($C$9,$C$10,0,1000,0)</f>
        <v>#VALUE!</v>
      </c>
      <c r="D166" t="e" vm="2">
        <f>[1]!GenBetaPERT(0,$D$9,1)</f>
        <v>#VALUE!</v>
      </c>
      <c r="E166" t="e" vm="2">
        <f>[1]!GenLognormal($E$9,$E$10)</f>
        <v>#VALUE!</v>
      </c>
      <c r="F166" t="e" vm="2">
        <f>[1]!GenLognormal($F$9,$F$10)</f>
        <v>#VALUE!</v>
      </c>
      <c r="H166" t="e" vm="2">
        <f>[1]!genUniform($H$9,$H$10)</f>
        <v>#VALUE!</v>
      </c>
      <c r="I166" t="e" vm="1">
        <f t="shared" si="12"/>
        <v>#VALUE!</v>
      </c>
      <c r="J166" t="e" vm="1">
        <f t="shared" si="13"/>
        <v>#VALUE!</v>
      </c>
      <c r="K166" t="e" vm="2">
        <f>[1]!genUniform($K$9,$K$10)</f>
        <v>#VALUE!</v>
      </c>
      <c r="L166" t="e" vm="1">
        <f t="shared" si="14"/>
        <v>#VALUE!</v>
      </c>
      <c r="M166" t="e" vm="1">
        <f t="shared" si="15"/>
        <v>#VALUE!</v>
      </c>
      <c r="N166" t="e" vm="2">
        <f>[1]!genUniform($N$9,$N$10)</f>
        <v>#VALUE!</v>
      </c>
      <c r="O166" t="e" vm="1">
        <f t="shared" si="16"/>
        <v>#VALUE!</v>
      </c>
      <c r="P166" t="e" vm="1">
        <f t="shared" si="17"/>
        <v>#VALUE!</v>
      </c>
    </row>
    <row r="167" spans="1:16">
      <c r="A167">
        <v>157</v>
      </c>
      <c r="C167" t="e" vm="2">
        <f>[1]!GenLimitNormal($C$9,$C$10,0,1000,0)</f>
        <v>#VALUE!</v>
      </c>
      <c r="D167" t="e" vm="2">
        <f>[1]!GenBetaPERT(0,$D$9,1)</f>
        <v>#VALUE!</v>
      </c>
      <c r="E167" t="e" vm="2">
        <f>[1]!GenLognormal($E$9,$E$10)</f>
        <v>#VALUE!</v>
      </c>
      <c r="F167" t="e" vm="2">
        <f>[1]!GenLognormal($F$9,$F$10)</f>
        <v>#VALUE!</v>
      </c>
      <c r="H167" t="e" vm="2">
        <f>[1]!genUniform($H$9,$H$10)</f>
        <v>#VALUE!</v>
      </c>
      <c r="I167" t="e" vm="1">
        <f t="shared" si="12"/>
        <v>#VALUE!</v>
      </c>
      <c r="J167" t="e" vm="1">
        <f t="shared" si="13"/>
        <v>#VALUE!</v>
      </c>
      <c r="K167" t="e" vm="2">
        <f>[1]!genUniform($K$9,$K$10)</f>
        <v>#VALUE!</v>
      </c>
      <c r="L167" t="e" vm="1">
        <f t="shared" si="14"/>
        <v>#VALUE!</v>
      </c>
      <c r="M167" t="e" vm="1">
        <f t="shared" si="15"/>
        <v>#VALUE!</v>
      </c>
      <c r="N167" t="e" vm="2">
        <f>[1]!genUniform($N$9,$N$10)</f>
        <v>#VALUE!</v>
      </c>
      <c r="O167" t="e" vm="1">
        <f t="shared" si="16"/>
        <v>#VALUE!</v>
      </c>
      <c r="P167" t="e" vm="1">
        <f t="shared" si="17"/>
        <v>#VALUE!</v>
      </c>
    </row>
    <row r="168" spans="1:16">
      <c r="A168">
        <v>158</v>
      </c>
      <c r="C168" t="e" vm="2">
        <f>[1]!GenLimitNormal($C$9,$C$10,0,1000,0)</f>
        <v>#VALUE!</v>
      </c>
      <c r="D168" t="e" vm="2">
        <f>[1]!GenBetaPERT(0,$D$9,1)</f>
        <v>#VALUE!</v>
      </c>
      <c r="E168" t="e" vm="2">
        <f>[1]!GenLognormal($E$9,$E$10)</f>
        <v>#VALUE!</v>
      </c>
      <c r="F168" t="e" vm="2">
        <f>[1]!GenLognormal($F$9,$F$10)</f>
        <v>#VALUE!</v>
      </c>
      <c r="H168" t="e" vm="2">
        <f>[1]!genUniform($H$9,$H$10)</f>
        <v>#VALUE!</v>
      </c>
      <c r="I168" t="e" vm="1">
        <f t="shared" si="12"/>
        <v>#VALUE!</v>
      </c>
      <c r="J168" t="e" vm="1">
        <f t="shared" si="13"/>
        <v>#VALUE!</v>
      </c>
      <c r="K168" t="e" vm="2">
        <f>[1]!genUniform($K$9,$K$10)</f>
        <v>#VALUE!</v>
      </c>
      <c r="L168" t="e" vm="1">
        <f t="shared" si="14"/>
        <v>#VALUE!</v>
      </c>
      <c r="M168" t="e" vm="1">
        <f t="shared" si="15"/>
        <v>#VALUE!</v>
      </c>
      <c r="N168" t="e" vm="2">
        <f>[1]!genUniform($N$9,$N$10)</f>
        <v>#VALUE!</v>
      </c>
      <c r="O168" t="e" vm="1">
        <f t="shared" si="16"/>
        <v>#VALUE!</v>
      </c>
      <c r="P168" t="e" vm="1">
        <f t="shared" si="17"/>
        <v>#VALUE!</v>
      </c>
    </row>
    <row r="169" spans="1:16">
      <c r="A169">
        <v>159</v>
      </c>
      <c r="C169" t="e" vm="2">
        <f>[1]!GenLimitNormal($C$9,$C$10,0,1000,0)</f>
        <v>#VALUE!</v>
      </c>
      <c r="D169" t="e" vm="2">
        <f>[1]!GenBetaPERT(0,$D$9,1)</f>
        <v>#VALUE!</v>
      </c>
      <c r="E169" t="e" vm="2">
        <f>[1]!GenLognormal($E$9,$E$10)</f>
        <v>#VALUE!</v>
      </c>
      <c r="F169" t="e" vm="2">
        <f>[1]!GenLognormal($F$9,$F$10)</f>
        <v>#VALUE!</v>
      </c>
      <c r="H169" t="e" vm="2">
        <f>[1]!genUniform($H$9,$H$10)</f>
        <v>#VALUE!</v>
      </c>
      <c r="I169" t="e" vm="1">
        <f t="shared" si="12"/>
        <v>#VALUE!</v>
      </c>
      <c r="J169" t="e" vm="1">
        <f t="shared" si="13"/>
        <v>#VALUE!</v>
      </c>
      <c r="K169" t="e" vm="2">
        <f>[1]!genUniform($K$9,$K$10)</f>
        <v>#VALUE!</v>
      </c>
      <c r="L169" t="e" vm="1">
        <f t="shared" si="14"/>
        <v>#VALUE!</v>
      </c>
      <c r="M169" t="e" vm="1">
        <f t="shared" si="15"/>
        <v>#VALUE!</v>
      </c>
      <c r="N169" t="e" vm="2">
        <f>[1]!genUniform($N$9,$N$10)</f>
        <v>#VALUE!</v>
      </c>
      <c r="O169" t="e" vm="1">
        <f t="shared" si="16"/>
        <v>#VALUE!</v>
      </c>
      <c r="P169" t="e" vm="1">
        <f t="shared" si="17"/>
        <v>#VALUE!</v>
      </c>
    </row>
    <row r="170" spans="1:16">
      <c r="A170">
        <v>160</v>
      </c>
      <c r="C170" t="e" vm="2">
        <f>[1]!GenLimitNormal($C$9,$C$10,0,1000,0)</f>
        <v>#VALUE!</v>
      </c>
      <c r="D170" t="e" vm="2">
        <f>[1]!GenBetaPERT(0,$D$9,1)</f>
        <v>#VALUE!</v>
      </c>
      <c r="E170" t="e" vm="2">
        <f>[1]!GenLognormal($E$9,$E$10)</f>
        <v>#VALUE!</v>
      </c>
      <c r="F170" t="e" vm="2">
        <f>[1]!GenLognormal($F$9,$F$10)</f>
        <v>#VALUE!</v>
      </c>
      <c r="H170" t="e" vm="2">
        <f>[1]!genUniform($H$9,$H$10)</f>
        <v>#VALUE!</v>
      </c>
      <c r="I170" t="e" vm="1">
        <f t="shared" si="12"/>
        <v>#VALUE!</v>
      </c>
      <c r="J170" t="e" vm="1">
        <f t="shared" si="13"/>
        <v>#VALUE!</v>
      </c>
      <c r="K170" t="e" vm="2">
        <f>[1]!genUniform($K$9,$K$10)</f>
        <v>#VALUE!</v>
      </c>
      <c r="L170" t="e" vm="1">
        <f t="shared" si="14"/>
        <v>#VALUE!</v>
      </c>
      <c r="M170" t="e" vm="1">
        <f t="shared" si="15"/>
        <v>#VALUE!</v>
      </c>
      <c r="N170" t="e" vm="2">
        <f>[1]!genUniform($N$9,$N$10)</f>
        <v>#VALUE!</v>
      </c>
      <c r="O170" t="e" vm="1">
        <f t="shared" si="16"/>
        <v>#VALUE!</v>
      </c>
      <c r="P170" t="e" vm="1">
        <f t="shared" si="17"/>
        <v>#VALUE!</v>
      </c>
    </row>
    <row r="171" spans="1:16">
      <c r="A171">
        <v>161</v>
      </c>
      <c r="C171" t="e" vm="2">
        <f>[1]!GenLimitNormal($C$9,$C$10,0,1000,0)</f>
        <v>#VALUE!</v>
      </c>
      <c r="D171" t="e" vm="2">
        <f>[1]!GenBetaPERT(0,$D$9,1)</f>
        <v>#VALUE!</v>
      </c>
      <c r="E171" t="e" vm="2">
        <f>[1]!GenLognormal($E$9,$E$10)</f>
        <v>#VALUE!</v>
      </c>
      <c r="F171" t="e" vm="2">
        <f>[1]!GenLognormal($F$9,$F$10)</f>
        <v>#VALUE!</v>
      </c>
      <c r="H171" t="e" vm="2">
        <f>[1]!genUniform($H$9,$H$10)</f>
        <v>#VALUE!</v>
      </c>
      <c r="I171" t="e" vm="1">
        <f t="shared" si="12"/>
        <v>#VALUE!</v>
      </c>
      <c r="J171" t="e" vm="1">
        <f t="shared" si="13"/>
        <v>#VALUE!</v>
      </c>
      <c r="K171" t="e" vm="2">
        <f>[1]!genUniform($K$9,$K$10)</f>
        <v>#VALUE!</v>
      </c>
      <c r="L171" t="e" vm="1">
        <f t="shared" si="14"/>
        <v>#VALUE!</v>
      </c>
      <c r="M171" t="e" vm="1">
        <f t="shared" si="15"/>
        <v>#VALUE!</v>
      </c>
      <c r="N171" t="e" vm="2">
        <f>[1]!genUniform($N$9,$N$10)</f>
        <v>#VALUE!</v>
      </c>
      <c r="O171" t="e" vm="1">
        <f t="shared" si="16"/>
        <v>#VALUE!</v>
      </c>
      <c r="P171" t="e" vm="1">
        <f t="shared" si="17"/>
        <v>#VALUE!</v>
      </c>
    </row>
    <row r="172" spans="1:16">
      <c r="A172">
        <v>162</v>
      </c>
      <c r="C172" t="e" vm="2">
        <f>[1]!GenLimitNormal($C$9,$C$10,0,1000,0)</f>
        <v>#VALUE!</v>
      </c>
      <c r="D172" t="e" vm="2">
        <f>[1]!GenBetaPERT(0,$D$9,1)</f>
        <v>#VALUE!</v>
      </c>
      <c r="E172" t="e" vm="2">
        <f>[1]!GenLognormal($E$9,$E$10)</f>
        <v>#VALUE!</v>
      </c>
      <c r="F172" t="e" vm="2">
        <f>[1]!GenLognormal($F$9,$F$10)</f>
        <v>#VALUE!</v>
      </c>
      <c r="H172" t="e" vm="2">
        <f>[1]!genUniform($H$9,$H$10)</f>
        <v>#VALUE!</v>
      </c>
      <c r="I172" t="e" vm="1">
        <f t="shared" si="12"/>
        <v>#VALUE!</v>
      </c>
      <c r="J172" t="e" vm="1">
        <f t="shared" si="13"/>
        <v>#VALUE!</v>
      </c>
      <c r="K172" t="e" vm="2">
        <f>[1]!genUniform($K$9,$K$10)</f>
        <v>#VALUE!</v>
      </c>
      <c r="L172" t="e" vm="1">
        <f t="shared" si="14"/>
        <v>#VALUE!</v>
      </c>
      <c r="M172" t="e" vm="1">
        <f t="shared" si="15"/>
        <v>#VALUE!</v>
      </c>
      <c r="N172" t="e" vm="2">
        <f>[1]!genUniform($N$9,$N$10)</f>
        <v>#VALUE!</v>
      </c>
      <c r="O172" t="e" vm="1">
        <f t="shared" si="16"/>
        <v>#VALUE!</v>
      </c>
      <c r="P172" t="e" vm="1">
        <f t="shared" si="17"/>
        <v>#VALUE!</v>
      </c>
    </row>
  </sheetData>
  <mergeCells count="4">
    <mergeCell ref="R7:S12"/>
    <mergeCell ref="H5:J5"/>
    <mergeCell ref="K5:M5"/>
    <mergeCell ref="O5:P5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72"/>
  <sheetViews>
    <sheetView workbookViewId="0">
      <selection activeCell="H10" sqref="H10"/>
    </sheetView>
  </sheetViews>
  <sheetFormatPr defaultColWidth="9.140625" defaultRowHeight="14.45"/>
  <sheetData>
    <row r="1" spans="1:19">
      <c r="B1" s="49" t="s">
        <v>83</v>
      </c>
      <c r="J1" s="49"/>
    </row>
    <row r="2" spans="1:19">
      <c r="B2" t="s">
        <v>84</v>
      </c>
      <c r="C2" t="e" vm="1">
        <f ca="1">MIN(C$11:INDIRECT(CONCATENATE("C",$M$3+10)))</f>
        <v>#VALUE!</v>
      </c>
      <c r="D2" t="e" vm="1">
        <f ca="1">MIN(D$11:INDIRECT(CONCATENATE("D",$M$3+10)))</f>
        <v>#VALUE!</v>
      </c>
      <c r="E2" t="e" vm="1">
        <f ca="1">MIN(E$11:INDIRECT(CONCATENATE("E",$M$3+10)))</f>
        <v>#VALUE!</v>
      </c>
      <c r="F2" t="e" vm="1">
        <f ca="1">MIN(F$11:INDIRECT(CONCATENATE("G",$M$3+10)))</f>
        <v>#VALUE!</v>
      </c>
      <c r="J2" s="49" t="s">
        <v>85</v>
      </c>
    </row>
    <row r="3" spans="1:19">
      <c r="B3" t="s">
        <v>86</v>
      </c>
      <c r="C3" t="e" vm="1">
        <f ca="1">MAX(C$11:INDIRECT(CONCATENATE("C",$M$3+10)))</f>
        <v>#VALUE!</v>
      </c>
      <c r="D3" t="e" vm="1">
        <f ca="1">MAX(D$11:INDIRECT(CONCATENATE("D",$M$3+10)))</f>
        <v>#VALUE!</v>
      </c>
      <c r="E3" t="e" vm="1">
        <f ca="1">MAX(E$11:INDIRECT(CONCATENATE("E",$M$3+10)))</f>
        <v>#VALUE!</v>
      </c>
      <c r="F3" t="e" vm="1">
        <f ca="1">MAX(F$11:INDIRECT(CONCATENATE("G",$M$3+10)))</f>
        <v>#VALUE!</v>
      </c>
      <c r="H3" s="37" t="s">
        <v>87</v>
      </c>
      <c r="I3" s="37"/>
      <c r="J3" s="54">
        <v>2</v>
      </c>
      <c r="L3" s="37" t="s">
        <v>88</v>
      </c>
      <c r="M3" s="54">
        <f>Main!$C$23</f>
        <v>162</v>
      </c>
    </row>
    <row r="4" spans="1:19">
      <c r="B4" t="s">
        <v>89</v>
      </c>
      <c r="C4" t="e" vm="1">
        <f ca="1">AVERAGE(C$11:INDIRECT(CONCATENATE("C",$M$3+10)))</f>
        <v>#VALUE!</v>
      </c>
      <c r="D4" t="e" vm="1">
        <f ca="1">AVERAGE(D$11:INDIRECT(CONCATENATE("D",$M$3+10)))</f>
        <v>#VALUE!</v>
      </c>
      <c r="E4" t="e" vm="1">
        <f ca="1">AVERAGE(E$11:INDIRECT(CONCATENATE("E",$M$3+10)))</f>
        <v>#VALUE!</v>
      </c>
      <c r="F4" t="e" vm="1">
        <f ca="1">AVERAGE(F$11:INDIRECT(CONCATENATE("G",$M$3+10)))</f>
        <v>#VALUE!</v>
      </c>
    </row>
    <row r="5" spans="1:19">
      <c r="B5" t="s">
        <v>90</v>
      </c>
      <c r="C5" t="e" vm="1">
        <f ca="1">_xlfn.STDEV.S(C$11:INDIRECT(CONCATENATE("C",$M$3+10)))</f>
        <v>#VALUE!</v>
      </c>
      <c r="D5" t="e" vm="1">
        <f ca="1">_xlfn.STDEV.S(D$11:INDIRECT(CONCATENATE("D",$M$3+10)))</f>
        <v>#VALUE!</v>
      </c>
      <c r="E5" t="e" vm="1">
        <f ca="1">_xlfn.STDEV.S(E$11:INDIRECT(CONCATENATE("E",$M$3+10)))</f>
        <v>#VALUE!</v>
      </c>
      <c r="F5" t="e" vm="1">
        <f ca="1">_xlfn.STDEV.S(F$11:INDIRECT(CONCATENATE("G",$M$3+10)))</f>
        <v>#VALUE!</v>
      </c>
      <c r="H5" s="59" t="s">
        <v>91</v>
      </c>
      <c r="I5" s="59"/>
      <c r="J5" s="59"/>
      <c r="K5" s="59" t="s">
        <v>92</v>
      </c>
      <c r="L5" s="59"/>
      <c r="M5" s="59"/>
      <c r="N5" s="54"/>
      <c r="O5" s="59" t="s">
        <v>93</v>
      </c>
      <c r="P5" s="59"/>
    </row>
    <row r="6" spans="1:19">
      <c r="I6" s="55" t="s">
        <v>94</v>
      </c>
      <c r="J6" s="54" t="s">
        <v>95</v>
      </c>
      <c r="L6" s="55" t="s">
        <v>94</v>
      </c>
      <c r="M6" s="54" t="s">
        <v>95</v>
      </c>
      <c r="N6" s="54"/>
      <c r="O6" s="55" t="s">
        <v>94</v>
      </c>
      <c r="P6" s="54" t="s">
        <v>95</v>
      </c>
    </row>
    <row r="7" spans="1:19" ht="14.45" customHeight="1">
      <c r="C7" s="2" t="s">
        <v>96</v>
      </c>
      <c r="D7" s="2"/>
      <c r="E7" s="2"/>
      <c r="F7" s="2"/>
      <c r="G7" s="2"/>
      <c r="I7" s="2" t="e" vm="1">
        <f ca="1">AVERAGE(I11:IF($M$3&gt;1000,I1010,INDIRECT(CONCATENATE("I",$M$3+10))))</f>
        <v>#VALUE!</v>
      </c>
      <c r="J7" s="38" t="e" vm="2">
        <f ca="1">[1]!simOutput(AVERAGE(J11:IF($M$3&gt;1000,J1010,INDIRECT(CONCATENATE("J",$M$3+10)))),"d2_avg_mle_doses")</f>
        <v>#VALUE!</v>
      </c>
      <c r="K7" s="35"/>
      <c r="L7" s="2" t="e" vm="1">
        <f ca="1">AVERAGE(L11:IF($M$3&gt;1000,L1010,INDIRECT(CONCATENATE("L",$M$3+10))))</f>
        <v>#VALUE!</v>
      </c>
      <c r="M7" s="38" t="e" vm="2">
        <f ca="1">[1]!simOutput(AVERAGE(M11:IF($M$3&gt;1000,M1010,INDIRECT(CONCATENATE("M",$M$3+10)))),"d2_avg_low_doses")</f>
        <v>#VALUE!</v>
      </c>
      <c r="N7" s="35"/>
      <c r="O7" s="2" t="e" vm="1">
        <f ca="1">AVERAGE(O11:IF($M$3&gt;1000,O1010,INDIRECT(CONCATENATE("O",$M$3+10))))</f>
        <v>#VALUE!</v>
      </c>
      <c r="P7" s="38" t="e" vm="2">
        <f ca="1">[1]!simOutput(AVERAGE(P11:IF($M$3&gt;1000,P1010,INDIRECT(CONCATENATE("P",$M$3+10)))),"d2_avg_high_doses")</f>
        <v>#VALUE!</v>
      </c>
      <c r="R7" s="61" t="s">
        <v>97</v>
      </c>
      <c r="S7" s="61"/>
    </row>
    <row r="8" spans="1:19">
      <c r="C8" s="2" t="s">
        <v>98</v>
      </c>
      <c r="D8" s="2" t="s">
        <v>99</v>
      </c>
      <c r="E8" s="2" t="s">
        <v>100</v>
      </c>
      <c r="F8" s="2" t="s">
        <v>101</v>
      </c>
      <c r="G8" s="2"/>
      <c r="H8" s="33" t="s">
        <v>102</v>
      </c>
      <c r="I8" s="33" t="s">
        <v>103</v>
      </c>
      <c r="J8" s="34" t="s">
        <v>104</v>
      </c>
      <c r="K8" s="33" t="s">
        <v>102</v>
      </c>
      <c r="L8" s="33" t="s">
        <v>103</v>
      </c>
      <c r="M8" s="34" t="s">
        <v>104</v>
      </c>
      <c r="N8" s="33" t="s">
        <v>102</v>
      </c>
      <c r="O8" s="33" t="s">
        <v>103</v>
      </c>
      <c r="P8" s="34" t="s">
        <v>104</v>
      </c>
      <c r="R8" s="61"/>
      <c r="S8" s="61"/>
    </row>
    <row r="9" spans="1:19">
      <c r="B9" t="s">
        <v>105</v>
      </c>
      <c r="C9" s="1">
        <f>Main!$C$11</f>
        <v>0.05</v>
      </c>
      <c r="D9">
        <f>IF(Main!$C$7/Main!$C$8=1, 0.99, (Main!$C$7/Main!$C$8))</f>
        <v>0.26527331189710612</v>
      </c>
      <c r="E9">
        <f>Main!$C$10/1000</f>
        <v>1.0699999999999999E-2</v>
      </c>
      <c r="F9">
        <f>Main!$C$9</f>
        <v>2.5</v>
      </c>
      <c r="H9">
        <f>'Exposure Means'!$O$4</f>
        <v>0.26925842424973701</v>
      </c>
      <c r="I9" s="1">
        <f>'Exposure Means'!$D$3</f>
        <v>1.0323122577586143</v>
      </c>
      <c r="J9" s="35"/>
      <c r="K9">
        <f>'Exposure Means'!$O$35</f>
        <v>0.25885896921273788</v>
      </c>
      <c r="L9" s="1">
        <f>'Exposure Means'!$D$34</f>
        <v>1.030148023962596</v>
      </c>
      <c r="N9">
        <f>'Exposure Means'!$O$67</f>
        <v>0.27951262264896248</v>
      </c>
      <c r="O9" s="1">
        <f>'Exposure Means'!$D$66</f>
        <v>1.0348433495388283</v>
      </c>
      <c r="R9" s="61"/>
      <c r="S9" s="61"/>
    </row>
    <row r="10" spans="1:19">
      <c r="B10" t="s">
        <v>106</v>
      </c>
      <c r="C10">
        <f>Main!$D$11/3</f>
        <v>9.0000000000000011E-2</v>
      </c>
      <c r="E10">
        <f>Main!$D$10/3000</f>
        <v>6.2666666666666662E-2</v>
      </c>
      <c r="F10">
        <f>Main!$D$9/3</f>
        <v>3.3000000000000003</v>
      </c>
      <c r="H10">
        <f>'Exposure Means'!$P$4</f>
        <v>0.49186861495136824</v>
      </c>
      <c r="I10" s="1">
        <f>'Exposure Means'!$D$4</f>
        <v>0.56627922370831596</v>
      </c>
      <c r="J10" s="35"/>
      <c r="K10">
        <f>'Exposure Means'!$P$35</f>
        <v>0.4930079410516634</v>
      </c>
      <c r="L10" s="1">
        <f>'Exposure Means'!$D$35</f>
        <v>0.53508664359310498</v>
      </c>
      <c r="N10">
        <f>'Exposure Means'!$P$67</f>
        <v>0.49064970501080574</v>
      </c>
      <c r="O10" s="1">
        <f>'Exposure Means'!$D$67</f>
        <v>0.60043011631604182</v>
      </c>
      <c r="R10" s="61"/>
      <c r="S10" s="61"/>
    </row>
    <row r="11" spans="1:19">
      <c r="A11">
        <v>1</v>
      </c>
      <c r="C11" t="e" vm="2">
        <f>[1]!GenLimitNormal($C$9,$C$10,0,1000,0)</f>
        <v>#VALUE!</v>
      </c>
      <c r="D11" t="e" vm="2">
        <f>[1]!GenBetaPERT(0,$D$9,1)</f>
        <v>#VALUE!</v>
      </c>
      <c r="E11" t="e" vm="2">
        <f>[1]!GenLognormal($E$9,$E$10)</f>
        <v>#VALUE!</v>
      </c>
      <c r="F11" t="e" vm="2">
        <f>[1]!GenLognormal($F$9,$F$10)</f>
        <v>#VALUE!</v>
      </c>
      <c r="H11" t="e" vm="2">
        <f>[1]!genUniform($H$9,$H$10)</f>
        <v>#VALUE!</v>
      </c>
      <c r="I11" t="e" vm="1">
        <f>_xlfn.LOGNORM.INV($H11,$I$9,$I$10)</f>
        <v>#VALUE!</v>
      </c>
      <c r="J11" t="e" vm="1">
        <f>$C11+$D11*$E11*$I11+(1-$D11)*$E11*$F11</f>
        <v>#VALUE!</v>
      </c>
      <c r="K11" t="e" vm="2">
        <f>[1]!genUniform($K$9,$K$10)</f>
        <v>#VALUE!</v>
      </c>
      <c r="L11" t="e" vm="1">
        <f>_xlfn.LOGNORM.INV($K11,$L$9,$L$10)</f>
        <v>#VALUE!</v>
      </c>
      <c r="M11" t="e" vm="1">
        <f>$C11+$D11*$E11*$L11+(1-$D11)*$E11*$F11</f>
        <v>#VALUE!</v>
      </c>
      <c r="N11" t="e" vm="2">
        <f>[1]!genUniform($N$9,$N$10)</f>
        <v>#VALUE!</v>
      </c>
      <c r="O11" t="e" vm="1">
        <f>_xlfn.LOGNORM.INV($N11,$O$9,$O$10)</f>
        <v>#VALUE!</v>
      </c>
      <c r="P11" t="e" vm="1">
        <f>$C11+$D11*$E11*$O11+(1-$D11)*$E11*$F11</f>
        <v>#VALUE!</v>
      </c>
      <c r="R11" s="61"/>
      <c r="S11" s="61"/>
    </row>
    <row r="12" spans="1:19">
      <c r="A12">
        <v>2</v>
      </c>
      <c r="C12" t="e" vm="2">
        <f>[1]!GenLimitNormal($C$9,$C$10,0,1000,0)</f>
        <v>#VALUE!</v>
      </c>
      <c r="D12" t="e" vm="2">
        <f>[1]!GenBetaPERT(0,$D$9,1)</f>
        <v>#VALUE!</v>
      </c>
      <c r="E12" t="e" vm="2">
        <f>[1]!GenLognormal($E$9,$E$10)</f>
        <v>#VALUE!</v>
      </c>
      <c r="F12" t="e" vm="2">
        <f>[1]!GenLognormal($F$9,$F$10)</f>
        <v>#VALUE!</v>
      </c>
      <c r="H12" t="e" vm="2">
        <f>[1]!genUniform($H$9,$H$10)</f>
        <v>#VALUE!</v>
      </c>
      <c r="I12" t="e" vm="1">
        <f t="shared" ref="I12:I75" si="0">_xlfn.LOGNORM.INV($H12,$I$9,$I$10)</f>
        <v>#VALUE!</v>
      </c>
      <c r="J12" t="e" vm="1">
        <f t="shared" ref="J12:J75" si="1">$C12+$D12*$E12*$I12+(1-$D12)*$E12*$F12</f>
        <v>#VALUE!</v>
      </c>
      <c r="K12" t="e" vm="2">
        <f>[1]!genUniform($K$9,$K$10)</f>
        <v>#VALUE!</v>
      </c>
      <c r="L12" t="e" vm="1">
        <f t="shared" ref="L12:L75" si="2">_xlfn.LOGNORM.INV($K12,$L$9,$L$10)</f>
        <v>#VALUE!</v>
      </c>
      <c r="M12" t="e" vm="1">
        <f t="shared" ref="M12:M75" si="3">$C12+$D12*$E12*$L12+(1-$D12)*$E12*$F12</f>
        <v>#VALUE!</v>
      </c>
      <c r="N12" t="e" vm="2">
        <f>[1]!genUniform($N$9,$N$10)</f>
        <v>#VALUE!</v>
      </c>
      <c r="O12" t="e" vm="1">
        <f t="shared" ref="O12:O75" si="4">_xlfn.LOGNORM.INV($N12,$O$9,$O$10)</f>
        <v>#VALUE!</v>
      </c>
      <c r="P12" t="e" vm="1">
        <f t="shared" ref="P12:P75" si="5">$C12+$D12*$E12*$O12+(1-$D12)*$E12*$F12</f>
        <v>#VALUE!</v>
      </c>
      <c r="Q12" s="36"/>
      <c r="R12" s="61"/>
      <c r="S12" s="61"/>
    </row>
    <row r="13" spans="1:19">
      <c r="A13">
        <v>3</v>
      </c>
      <c r="C13" t="e" vm="2">
        <f>[1]!GenLimitNormal($C$9,$C$10,0,1000,0)</f>
        <v>#VALUE!</v>
      </c>
      <c r="D13" t="e" vm="2">
        <f>[1]!GenBetaPERT(0,$D$9,1)</f>
        <v>#VALUE!</v>
      </c>
      <c r="E13" t="e" vm="2">
        <f>[1]!GenLognormal($E$9,$E$10)</f>
        <v>#VALUE!</v>
      </c>
      <c r="F13" t="e" vm="2">
        <f>[1]!GenLognormal($F$9,$F$10)</f>
        <v>#VALUE!</v>
      </c>
      <c r="H13" t="e" vm="2">
        <f>[1]!genUniform($H$9,$H$10)</f>
        <v>#VALUE!</v>
      </c>
      <c r="I13" t="e" vm="1">
        <f t="shared" si="0"/>
        <v>#VALUE!</v>
      </c>
      <c r="J13" t="e" vm="1">
        <f t="shared" si="1"/>
        <v>#VALUE!</v>
      </c>
      <c r="K13" t="e" vm="2">
        <f>[1]!genUniform($K$9,$K$10)</f>
        <v>#VALUE!</v>
      </c>
      <c r="L13" t="e" vm="1">
        <f t="shared" si="2"/>
        <v>#VALUE!</v>
      </c>
      <c r="M13" t="e" vm="1">
        <f t="shared" si="3"/>
        <v>#VALUE!</v>
      </c>
      <c r="N13" t="e" vm="2">
        <f>[1]!genUniform($N$9,$N$10)</f>
        <v>#VALUE!</v>
      </c>
      <c r="O13" t="e" vm="1">
        <f t="shared" si="4"/>
        <v>#VALUE!</v>
      </c>
      <c r="P13" t="e" vm="1">
        <f t="shared" si="5"/>
        <v>#VALUE!</v>
      </c>
      <c r="Q13" s="36"/>
      <c r="R13" s="36"/>
      <c r="S13" s="36"/>
    </row>
    <row r="14" spans="1:19">
      <c r="A14">
        <v>4</v>
      </c>
      <c r="C14" t="e" vm="2">
        <f>[1]!GenLimitNormal($C$9,$C$10,0,1000,0)</f>
        <v>#VALUE!</v>
      </c>
      <c r="D14" t="e" vm="2">
        <f>[1]!GenBetaPERT(0,$D$9,1)</f>
        <v>#VALUE!</v>
      </c>
      <c r="E14" t="e" vm="2">
        <f>[1]!GenLognormal($E$9,$E$10)</f>
        <v>#VALUE!</v>
      </c>
      <c r="F14" t="e" vm="2">
        <f>[1]!GenLognormal($F$9,$F$10)</f>
        <v>#VALUE!</v>
      </c>
      <c r="H14" t="e" vm="2">
        <f>[1]!genUniform($H$9,$H$10)</f>
        <v>#VALUE!</v>
      </c>
      <c r="I14" t="e" vm="1">
        <f t="shared" si="0"/>
        <v>#VALUE!</v>
      </c>
      <c r="J14" t="e" vm="1">
        <f t="shared" si="1"/>
        <v>#VALUE!</v>
      </c>
      <c r="K14" t="e" vm="2">
        <f>[1]!genUniform($K$9,$K$10)</f>
        <v>#VALUE!</v>
      </c>
      <c r="L14" t="e" vm="1">
        <f t="shared" si="2"/>
        <v>#VALUE!</v>
      </c>
      <c r="M14" t="e" vm="1">
        <f t="shared" si="3"/>
        <v>#VALUE!</v>
      </c>
      <c r="N14" t="e" vm="2">
        <f>[1]!genUniform($N$9,$N$10)</f>
        <v>#VALUE!</v>
      </c>
      <c r="O14" t="e" vm="1">
        <f t="shared" si="4"/>
        <v>#VALUE!</v>
      </c>
      <c r="P14" t="e" vm="1">
        <f t="shared" si="5"/>
        <v>#VALUE!</v>
      </c>
      <c r="Q14" s="36"/>
      <c r="R14" s="36"/>
      <c r="S14" s="36"/>
    </row>
    <row r="15" spans="1:19">
      <c r="A15">
        <v>5</v>
      </c>
      <c r="C15" t="e" vm="2">
        <f>[1]!GenLimitNormal($C$9,$C$10,0,1000,0)</f>
        <v>#VALUE!</v>
      </c>
      <c r="D15" t="e" vm="2">
        <f>[1]!GenBetaPERT(0,$D$9,1)</f>
        <v>#VALUE!</v>
      </c>
      <c r="E15" t="e" vm="2">
        <f>[1]!GenLognormal($E$9,$E$10)</f>
        <v>#VALUE!</v>
      </c>
      <c r="F15" t="e" vm="2">
        <f>[1]!GenLognormal($F$9,$F$10)</f>
        <v>#VALUE!</v>
      </c>
      <c r="H15" t="e" vm="2">
        <f>[1]!genUniform($H$9,$H$10)</f>
        <v>#VALUE!</v>
      </c>
      <c r="I15" t="e" vm="1">
        <f t="shared" si="0"/>
        <v>#VALUE!</v>
      </c>
      <c r="J15" t="e" vm="1">
        <f t="shared" si="1"/>
        <v>#VALUE!</v>
      </c>
      <c r="K15" t="e" vm="2">
        <f>[1]!genUniform($K$9,$K$10)</f>
        <v>#VALUE!</v>
      </c>
      <c r="L15" t="e" vm="1">
        <f t="shared" si="2"/>
        <v>#VALUE!</v>
      </c>
      <c r="M15" t="e" vm="1">
        <f t="shared" si="3"/>
        <v>#VALUE!</v>
      </c>
      <c r="N15" t="e" vm="2">
        <f>[1]!genUniform($N$9,$N$10)</f>
        <v>#VALUE!</v>
      </c>
      <c r="O15" t="e" vm="1">
        <f t="shared" si="4"/>
        <v>#VALUE!</v>
      </c>
      <c r="P15" t="e" vm="1">
        <f t="shared" si="5"/>
        <v>#VALUE!</v>
      </c>
      <c r="Q15" s="36"/>
      <c r="R15" s="36"/>
      <c r="S15" s="36"/>
    </row>
    <row r="16" spans="1:19">
      <c r="A16">
        <v>6</v>
      </c>
      <c r="C16" t="e" vm="2">
        <f>[1]!GenLimitNormal($C$9,$C$10,0,1000,0)</f>
        <v>#VALUE!</v>
      </c>
      <c r="D16" t="e" vm="2">
        <f>[1]!GenBetaPERT(0,$D$9,1)</f>
        <v>#VALUE!</v>
      </c>
      <c r="E16" t="e" vm="2">
        <f>[1]!GenLognormal($E$9,$E$10)</f>
        <v>#VALUE!</v>
      </c>
      <c r="F16" t="e" vm="2">
        <f>[1]!GenLognormal($F$9,$F$10)</f>
        <v>#VALUE!</v>
      </c>
      <c r="H16" t="e" vm="2">
        <f>[1]!genUniform($H$9,$H$10)</f>
        <v>#VALUE!</v>
      </c>
      <c r="I16" t="e" vm="1">
        <f t="shared" si="0"/>
        <v>#VALUE!</v>
      </c>
      <c r="J16" t="e" vm="1">
        <f t="shared" si="1"/>
        <v>#VALUE!</v>
      </c>
      <c r="K16" t="e" vm="2">
        <f>[1]!genUniform($K$9,$K$10)</f>
        <v>#VALUE!</v>
      </c>
      <c r="L16" t="e" vm="1">
        <f t="shared" si="2"/>
        <v>#VALUE!</v>
      </c>
      <c r="M16" t="e" vm="1">
        <f t="shared" si="3"/>
        <v>#VALUE!</v>
      </c>
      <c r="N16" t="e" vm="2">
        <f>[1]!genUniform($N$9,$N$10)</f>
        <v>#VALUE!</v>
      </c>
      <c r="O16" t="e" vm="1">
        <f t="shared" si="4"/>
        <v>#VALUE!</v>
      </c>
      <c r="P16" t="e" vm="1">
        <f t="shared" si="5"/>
        <v>#VALUE!</v>
      </c>
      <c r="Q16" s="36"/>
      <c r="R16" s="36"/>
      <c r="S16" s="36"/>
    </row>
    <row r="17" spans="1:16">
      <c r="A17">
        <v>7</v>
      </c>
      <c r="C17" t="e" vm="2">
        <f>[1]!GenLimitNormal($C$9,$C$10,0,1000,0)</f>
        <v>#VALUE!</v>
      </c>
      <c r="D17" t="e" vm="2">
        <f>[1]!GenBetaPERT(0,$D$9,1)</f>
        <v>#VALUE!</v>
      </c>
      <c r="E17" t="e" vm="2">
        <f>[1]!GenLognormal($E$9,$E$10)</f>
        <v>#VALUE!</v>
      </c>
      <c r="F17" t="e" vm="2">
        <f>[1]!GenLognormal($F$9,$F$10)</f>
        <v>#VALUE!</v>
      </c>
      <c r="H17" t="e" vm="2">
        <f>[1]!genUniform($H$9,$H$10)</f>
        <v>#VALUE!</v>
      </c>
      <c r="I17" t="e" vm="1">
        <f t="shared" si="0"/>
        <v>#VALUE!</v>
      </c>
      <c r="J17" t="e" vm="1">
        <f t="shared" si="1"/>
        <v>#VALUE!</v>
      </c>
      <c r="K17" t="e" vm="2">
        <f>[1]!genUniform($K$9,$K$10)</f>
        <v>#VALUE!</v>
      </c>
      <c r="L17" t="e" vm="1">
        <f t="shared" si="2"/>
        <v>#VALUE!</v>
      </c>
      <c r="M17" t="e" vm="1">
        <f t="shared" si="3"/>
        <v>#VALUE!</v>
      </c>
      <c r="N17" t="e" vm="2">
        <f>[1]!genUniform($N$9,$N$10)</f>
        <v>#VALUE!</v>
      </c>
      <c r="O17" t="e" vm="1">
        <f t="shared" si="4"/>
        <v>#VALUE!</v>
      </c>
      <c r="P17" t="e" vm="1">
        <f t="shared" si="5"/>
        <v>#VALUE!</v>
      </c>
    </row>
    <row r="18" spans="1:16">
      <c r="A18">
        <v>8</v>
      </c>
      <c r="C18" t="e" vm="2">
        <f>[1]!GenLimitNormal($C$9,$C$10,0,1000,0)</f>
        <v>#VALUE!</v>
      </c>
      <c r="D18" t="e" vm="2">
        <f>[1]!GenBetaPERT(0,$D$9,1)</f>
        <v>#VALUE!</v>
      </c>
      <c r="E18" t="e" vm="2">
        <f>[1]!GenLognormal($E$9,$E$10)</f>
        <v>#VALUE!</v>
      </c>
      <c r="F18" t="e" vm="2">
        <f>[1]!GenLognormal($F$9,$F$10)</f>
        <v>#VALUE!</v>
      </c>
      <c r="H18" t="e" vm="2">
        <f>[1]!genUniform($H$9,$H$10)</f>
        <v>#VALUE!</v>
      </c>
      <c r="I18" t="e" vm="1">
        <f t="shared" si="0"/>
        <v>#VALUE!</v>
      </c>
      <c r="J18" t="e" vm="1">
        <f t="shared" si="1"/>
        <v>#VALUE!</v>
      </c>
      <c r="K18" t="e" vm="2">
        <f>[1]!genUniform($K$9,$K$10)</f>
        <v>#VALUE!</v>
      </c>
      <c r="L18" t="e" vm="1">
        <f t="shared" si="2"/>
        <v>#VALUE!</v>
      </c>
      <c r="M18" t="e" vm="1">
        <f t="shared" si="3"/>
        <v>#VALUE!</v>
      </c>
      <c r="N18" t="e" vm="2">
        <f>[1]!genUniform($N$9,$N$10)</f>
        <v>#VALUE!</v>
      </c>
      <c r="O18" t="e" vm="1">
        <f t="shared" si="4"/>
        <v>#VALUE!</v>
      </c>
      <c r="P18" t="e" vm="1">
        <f t="shared" si="5"/>
        <v>#VALUE!</v>
      </c>
    </row>
    <row r="19" spans="1:16">
      <c r="A19">
        <v>9</v>
      </c>
      <c r="C19" t="e" vm="2">
        <f>[1]!GenLimitNormal($C$9,$C$10,0,1000,0)</f>
        <v>#VALUE!</v>
      </c>
      <c r="D19" t="e" vm="2">
        <f>[1]!GenBetaPERT(0,$D$9,1)</f>
        <v>#VALUE!</v>
      </c>
      <c r="E19" t="e" vm="2">
        <f>[1]!GenLognormal($E$9,$E$10)</f>
        <v>#VALUE!</v>
      </c>
      <c r="F19" t="e" vm="2">
        <f>[1]!GenLognormal($F$9,$F$10)</f>
        <v>#VALUE!</v>
      </c>
      <c r="H19" t="e" vm="2">
        <f>[1]!genUniform($H$9,$H$10)</f>
        <v>#VALUE!</v>
      </c>
      <c r="I19" t="e" vm="1">
        <f t="shared" si="0"/>
        <v>#VALUE!</v>
      </c>
      <c r="J19" t="e" vm="1">
        <f t="shared" si="1"/>
        <v>#VALUE!</v>
      </c>
      <c r="K19" t="e" vm="2">
        <f>[1]!genUniform($K$9,$K$10)</f>
        <v>#VALUE!</v>
      </c>
      <c r="L19" t="e" vm="1">
        <f t="shared" si="2"/>
        <v>#VALUE!</v>
      </c>
      <c r="M19" t="e" vm="1">
        <f t="shared" si="3"/>
        <v>#VALUE!</v>
      </c>
      <c r="N19" t="e" vm="2">
        <f>[1]!genUniform($N$9,$N$10)</f>
        <v>#VALUE!</v>
      </c>
      <c r="O19" t="e" vm="1">
        <f t="shared" si="4"/>
        <v>#VALUE!</v>
      </c>
      <c r="P19" t="e" vm="1">
        <f t="shared" si="5"/>
        <v>#VALUE!</v>
      </c>
    </row>
    <row r="20" spans="1:16">
      <c r="A20">
        <v>10</v>
      </c>
      <c r="C20" t="e" vm="2">
        <f>[1]!GenLimitNormal($C$9,$C$10,0,1000,0)</f>
        <v>#VALUE!</v>
      </c>
      <c r="D20" t="e" vm="2">
        <f>[1]!GenBetaPERT(0,$D$9,1)</f>
        <v>#VALUE!</v>
      </c>
      <c r="E20" t="e" vm="2">
        <f>[1]!GenLognormal($E$9,$E$10)</f>
        <v>#VALUE!</v>
      </c>
      <c r="F20" t="e" vm="2">
        <f>[1]!GenLognormal($F$9,$F$10)</f>
        <v>#VALUE!</v>
      </c>
      <c r="H20" t="e" vm="2">
        <f>[1]!genUniform($H$9,$H$10)</f>
        <v>#VALUE!</v>
      </c>
      <c r="I20" t="e" vm="1">
        <f t="shared" si="0"/>
        <v>#VALUE!</v>
      </c>
      <c r="J20" t="e" vm="1">
        <f t="shared" si="1"/>
        <v>#VALUE!</v>
      </c>
      <c r="K20" t="e" vm="2">
        <f>[1]!genUniform($K$9,$K$10)</f>
        <v>#VALUE!</v>
      </c>
      <c r="L20" t="e" vm="1">
        <f t="shared" si="2"/>
        <v>#VALUE!</v>
      </c>
      <c r="M20" t="e" vm="1">
        <f t="shared" si="3"/>
        <v>#VALUE!</v>
      </c>
      <c r="N20" t="e" vm="2">
        <f>[1]!genUniform($N$9,$N$10)</f>
        <v>#VALUE!</v>
      </c>
      <c r="O20" t="e" vm="1">
        <f t="shared" si="4"/>
        <v>#VALUE!</v>
      </c>
      <c r="P20" t="e" vm="1">
        <f t="shared" si="5"/>
        <v>#VALUE!</v>
      </c>
    </row>
    <row r="21" spans="1:16">
      <c r="A21">
        <v>11</v>
      </c>
      <c r="C21" t="e" vm="2">
        <f>[1]!GenLimitNormal($C$9,$C$10,0,1000,0)</f>
        <v>#VALUE!</v>
      </c>
      <c r="D21" t="e" vm="2">
        <f>[1]!GenBetaPERT(0,$D$9,1)</f>
        <v>#VALUE!</v>
      </c>
      <c r="E21" t="e" vm="2">
        <f>[1]!GenLognormal($E$9,$E$10)</f>
        <v>#VALUE!</v>
      </c>
      <c r="F21" t="e" vm="2">
        <f>[1]!GenLognormal($F$9,$F$10)</f>
        <v>#VALUE!</v>
      </c>
      <c r="H21" t="e" vm="2">
        <f>[1]!genUniform($H$9,$H$10)</f>
        <v>#VALUE!</v>
      </c>
      <c r="I21" t="e" vm="1">
        <f t="shared" si="0"/>
        <v>#VALUE!</v>
      </c>
      <c r="J21" t="e" vm="1">
        <f t="shared" si="1"/>
        <v>#VALUE!</v>
      </c>
      <c r="K21" t="e" vm="2">
        <f>[1]!genUniform($K$9,$K$10)</f>
        <v>#VALUE!</v>
      </c>
      <c r="L21" t="e" vm="1">
        <f t="shared" si="2"/>
        <v>#VALUE!</v>
      </c>
      <c r="M21" t="e" vm="1">
        <f t="shared" si="3"/>
        <v>#VALUE!</v>
      </c>
      <c r="N21" t="e" vm="2">
        <f>[1]!genUniform($N$9,$N$10)</f>
        <v>#VALUE!</v>
      </c>
      <c r="O21" t="e" vm="1">
        <f t="shared" si="4"/>
        <v>#VALUE!</v>
      </c>
      <c r="P21" t="e" vm="1">
        <f t="shared" si="5"/>
        <v>#VALUE!</v>
      </c>
    </row>
    <row r="22" spans="1:16">
      <c r="A22">
        <v>12</v>
      </c>
      <c r="C22" t="e" vm="2">
        <f>[1]!GenLimitNormal($C$9,$C$10,0,1000,0)</f>
        <v>#VALUE!</v>
      </c>
      <c r="D22" t="e" vm="2">
        <f>[1]!GenBetaPERT(0,$D$9,1)</f>
        <v>#VALUE!</v>
      </c>
      <c r="E22" t="e" vm="2">
        <f>[1]!GenLognormal($E$9,$E$10)</f>
        <v>#VALUE!</v>
      </c>
      <c r="F22" t="e" vm="2">
        <f>[1]!GenLognormal($F$9,$F$10)</f>
        <v>#VALUE!</v>
      </c>
      <c r="H22" t="e" vm="2">
        <f>[1]!genUniform($H$9,$H$10)</f>
        <v>#VALUE!</v>
      </c>
      <c r="I22" t="e" vm="1">
        <f t="shared" si="0"/>
        <v>#VALUE!</v>
      </c>
      <c r="J22" t="e" vm="1">
        <f t="shared" si="1"/>
        <v>#VALUE!</v>
      </c>
      <c r="K22" t="e" vm="2">
        <f>[1]!genUniform($K$9,$K$10)</f>
        <v>#VALUE!</v>
      </c>
      <c r="L22" t="e" vm="1">
        <f t="shared" si="2"/>
        <v>#VALUE!</v>
      </c>
      <c r="M22" t="e" vm="1">
        <f t="shared" si="3"/>
        <v>#VALUE!</v>
      </c>
      <c r="N22" t="e" vm="2">
        <f>[1]!genUniform($N$9,$N$10)</f>
        <v>#VALUE!</v>
      </c>
      <c r="O22" t="e" vm="1">
        <f t="shared" si="4"/>
        <v>#VALUE!</v>
      </c>
      <c r="P22" t="e" vm="1">
        <f t="shared" si="5"/>
        <v>#VALUE!</v>
      </c>
    </row>
    <row r="23" spans="1:16">
      <c r="A23">
        <v>13</v>
      </c>
      <c r="C23" t="e" vm="2">
        <f>[1]!GenLimitNormal($C$9,$C$10,0,1000,0)</f>
        <v>#VALUE!</v>
      </c>
      <c r="D23" t="e" vm="2">
        <f>[1]!GenBetaPERT(0,$D$9,1)</f>
        <v>#VALUE!</v>
      </c>
      <c r="E23" t="e" vm="2">
        <f>[1]!GenLognormal($E$9,$E$10)</f>
        <v>#VALUE!</v>
      </c>
      <c r="F23" t="e" vm="2">
        <f>[1]!GenLognormal($F$9,$F$10)</f>
        <v>#VALUE!</v>
      </c>
      <c r="H23" t="e" vm="2">
        <f>[1]!genUniform($H$9,$H$10)</f>
        <v>#VALUE!</v>
      </c>
      <c r="I23" t="e" vm="1">
        <f t="shared" si="0"/>
        <v>#VALUE!</v>
      </c>
      <c r="J23" t="e" vm="1">
        <f t="shared" si="1"/>
        <v>#VALUE!</v>
      </c>
      <c r="K23" t="e" vm="2">
        <f>[1]!genUniform($K$9,$K$10)</f>
        <v>#VALUE!</v>
      </c>
      <c r="L23" t="e" vm="1">
        <f t="shared" si="2"/>
        <v>#VALUE!</v>
      </c>
      <c r="M23" t="e" vm="1">
        <f t="shared" si="3"/>
        <v>#VALUE!</v>
      </c>
      <c r="N23" t="e" vm="2">
        <f>[1]!genUniform($N$9,$N$10)</f>
        <v>#VALUE!</v>
      </c>
      <c r="O23" t="e" vm="1">
        <f t="shared" si="4"/>
        <v>#VALUE!</v>
      </c>
      <c r="P23" t="e" vm="1">
        <f t="shared" si="5"/>
        <v>#VALUE!</v>
      </c>
    </row>
    <row r="24" spans="1:16">
      <c r="A24">
        <v>14</v>
      </c>
      <c r="C24" t="e" vm="2">
        <f>[1]!GenLimitNormal($C$9,$C$10,0,1000,0)</f>
        <v>#VALUE!</v>
      </c>
      <c r="D24" t="e" vm="2">
        <f>[1]!GenBetaPERT(0,$D$9,1)</f>
        <v>#VALUE!</v>
      </c>
      <c r="E24" t="e" vm="2">
        <f>[1]!GenLognormal($E$9,$E$10)</f>
        <v>#VALUE!</v>
      </c>
      <c r="F24" t="e" vm="2">
        <f>[1]!GenLognormal($F$9,$F$10)</f>
        <v>#VALUE!</v>
      </c>
      <c r="H24" t="e" vm="2">
        <f>[1]!genUniform($H$9,$H$10)</f>
        <v>#VALUE!</v>
      </c>
      <c r="I24" t="e" vm="1">
        <f t="shared" si="0"/>
        <v>#VALUE!</v>
      </c>
      <c r="J24" t="e" vm="1">
        <f t="shared" si="1"/>
        <v>#VALUE!</v>
      </c>
      <c r="K24" t="e" vm="2">
        <f>[1]!genUniform($K$9,$K$10)</f>
        <v>#VALUE!</v>
      </c>
      <c r="L24" t="e" vm="1">
        <f t="shared" si="2"/>
        <v>#VALUE!</v>
      </c>
      <c r="M24" t="e" vm="1">
        <f t="shared" si="3"/>
        <v>#VALUE!</v>
      </c>
      <c r="N24" t="e" vm="2">
        <f>[1]!genUniform($N$9,$N$10)</f>
        <v>#VALUE!</v>
      </c>
      <c r="O24" t="e" vm="1">
        <f t="shared" si="4"/>
        <v>#VALUE!</v>
      </c>
      <c r="P24" t="e" vm="1">
        <f t="shared" si="5"/>
        <v>#VALUE!</v>
      </c>
    </row>
    <row r="25" spans="1:16">
      <c r="A25">
        <v>15</v>
      </c>
      <c r="C25" t="e" vm="2">
        <f>[1]!GenLimitNormal($C$9,$C$10,0,1000,0)</f>
        <v>#VALUE!</v>
      </c>
      <c r="D25" t="e" vm="2">
        <f>[1]!GenBetaPERT(0,$D$9,1)</f>
        <v>#VALUE!</v>
      </c>
      <c r="E25" t="e" vm="2">
        <f>[1]!GenLognormal($E$9,$E$10)</f>
        <v>#VALUE!</v>
      </c>
      <c r="F25" t="e" vm="2">
        <f>[1]!GenLognormal($F$9,$F$10)</f>
        <v>#VALUE!</v>
      </c>
      <c r="H25" t="e" vm="2">
        <f>[1]!genUniform($H$9,$H$10)</f>
        <v>#VALUE!</v>
      </c>
      <c r="I25" t="e" vm="1">
        <f t="shared" si="0"/>
        <v>#VALUE!</v>
      </c>
      <c r="J25" t="e" vm="1">
        <f t="shared" si="1"/>
        <v>#VALUE!</v>
      </c>
      <c r="K25" t="e" vm="2">
        <f>[1]!genUniform($K$9,$K$10)</f>
        <v>#VALUE!</v>
      </c>
      <c r="L25" t="e" vm="1">
        <f t="shared" si="2"/>
        <v>#VALUE!</v>
      </c>
      <c r="M25" t="e" vm="1">
        <f t="shared" si="3"/>
        <v>#VALUE!</v>
      </c>
      <c r="N25" t="e" vm="2">
        <f>[1]!genUniform($N$9,$N$10)</f>
        <v>#VALUE!</v>
      </c>
      <c r="O25" t="e" vm="1">
        <f t="shared" si="4"/>
        <v>#VALUE!</v>
      </c>
      <c r="P25" t="e" vm="1">
        <f t="shared" si="5"/>
        <v>#VALUE!</v>
      </c>
    </row>
    <row r="26" spans="1:16">
      <c r="A26">
        <v>16</v>
      </c>
      <c r="C26" t="e" vm="2">
        <f>[1]!GenLimitNormal($C$9,$C$10,0,1000,0)</f>
        <v>#VALUE!</v>
      </c>
      <c r="D26" t="e" vm="2">
        <f>[1]!GenBetaPERT(0,$D$9,1)</f>
        <v>#VALUE!</v>
      </c>
      <c r="E26" t="e" vm="2">
        <f>[1]!GenLognormal($E$9,$E$10)</f>
        <v>#VALUE!</v>
      </c>
      <c r="F26" t="e" vm="2">
        <f>[1]!GenLognormal($F$9,$F$10)</f>
        <v>#VALUE!</v>
      </c>
      <c r="H26" t="e" vm="2">
        <f>[1]!genUniform($H$9,$H$10)</f>
        <v>#VALUE!</v>
      </c>
      <c r="I26" t="e" vm="1">
        <f t="shared" si="0"/>
        <v>#VALUE!</v>
      </c>
      <c r="J26" t="e" vm="1">
        <f t="shared" si="1"/>
        <v>#VALUE!</v>
      </c>
      <c r="K26" t="e" vm="2">
        <f>[1]!genUniform($K$9,$K$10)</f>
        <v>#VALUE!</v>
      </c>
      <c r="L26" t="e" vm="1">
        <f t="shared" si="2"/>
        <v>#VALUE!</v>
      </c>
      <c r="M26" t="e" vm="1">
        <f t="shared" si="3"/>
        <v>#VALUE!</v>
      </c>
      <c r="N26" t="e" vm="2">
        <f>[1]!genUniform($N$9,$N$10)</f>
        <v>#VALUE!</v>
      </c>
      <c r="O26" t="e" vm="1">
        <f t="shared" si="4"/>
        <v>#VALUE!</v>
      </c>
      <c r="P26" t="e" vm="1">
        <f t="shared" si="5"/>
        <v>#VALUE!</v>
      </c>
    </row>
    <row r="27" spans="1:16">
      <c r="A27">
        <v>17</v>
      </c>
      <c r="C27" t="e" vm="2">
        <f>[1]!GenLimitNormal($C$9,$C$10,0,1000,0)</f>
        <v>#VALUE!</v>
      </c>
      <c r="D27" t="e" vm="2">
        <f>[1]!GenBetaPERT(0,$D$9,1)</f>
        <v>#VALUE!</v>
      </c>
      <c r="E27" t="e" vm="2">
        <f>[1]!GenLognormal($E$9,$E$10)</f>
        <v>#VALUE!</v>
      </c>
      <c r="F27" t="e" vm="2">
        <f>[1]!GenLognormal($F$9,$F$10)</f>
        <v>#VALUE!</v>
      </c>
      <c r="H27" t="e" vm="2">
        <f>[1]!genUniform($H$9,$H$10)</f>
        <v>#VALUE!</v>
      </c>
      <c r="I27" t="e" vm="1">
        <f t="shared" si="0"/>
        <v>#VALUE!</v>
      </c>
      <c r="J27" t="e" vm="1">
        <f t="shared" si="1"/>
        <v>#VALUE!</v>
      </c>
      <c r="K27" t="e" vm="2">
        <f>[1]!genUniform($K$9,$K$10)</f>
        <v>#VALUE!</v>
      </c>
      <c r="L27" t="e" vm="1">
        <f t="shared" si="2"/>
        <v>#VALUE!</v>
      </c>
      <c r="M27" t="e" vm="1">
        <f t="shared" si="3"/>
        <v>#VALUE!</v>
      </c>
      <c r="N27" t="e" vm="2">
        <f>[1]!genUniform($N$9,$N$10)</f>
        <v>#VALUE!</v>
      </c>
      <c r="O27" t="e" vm="1">
        <f t="shared" si="4"/>
        <v>#VALUE!</v>
      </c>
      <c r="P27" t="e" vm="1">
        <f t="shared" si="5"/>
        <v>#VALUE!</v>
      </c>
    </row>
    <row r="28" spans="1:16">
      <c r="A28">
        <v>18</v>
      </c>
      <c r="C28" t="e" vm="2">
        <f>[1]!GenLimitNormal($C$9,$C$10,0,1000,0)</f>
        <v>#VALUE!</v>
      </c>
      <c r="D28" t="e" vm="2">
        <f>[1]!GenBetaPERT(0,$D$9,1)</f>
        <v>#VALUE!</v>
      </c>
      <c r="E28" t="e" vm="2">
        <f>[1]!GenLognormal($E$9,$E$10)</f>
        <v>#VALUE!</v>
      </c>
      <c r="F28" t="e" vm="2">
        <f>[1]!GenLognormal($F$9,$F$10)</f>
        <v>#VALUE!</v>
      </c>
      <c r="H28" t="e" vm="2">
        <f>[1]!genUniform($H$9,$H$10)</f>
        <v>#VALUE!</v>
      </c>
      <c r="I28" t="e" vm="1">
        <f t="shared" si="0"/>
        <v>#VALUE!</v>
      </c>
      <c r="J28" t="e" vm="1">
        <f t="shared" si="1"/>
        <v>#VALUE!</v>
      </c>
      <c r="K28" t="e" vm="2">
        <f>[1]!genUniform($K$9,$K$10)</f>
        <v>#VALUE!</v>
      </c>
      <c r="L28" t="e" vm="1">
        <f t="shared" si="2"/>
        <v>#VALUE!</v>
      </c>
      <c r="M28" t="e" vm="1">
        <f t="shared" si="3"/>
        <v>#VALUE!</v>
      </c>
      <c r="N28" t="e" vm="2">
        <f>[1]!genUniform($N$9,$N$10)</f>
        <v>#VALUE!</v>
      </c>
      <c r="O28" t="e" vm="1">
        <f t="shared" si="4"/>
        <v>#VALUE!</v>
      </c>
      <c r="P28" t="e" vm="1">
        <f t="shared" si="5"/>
        <v>#VALUE!</v>
      </c>
    </row>
    <row r="29" spans="1:16">
      <c r="A29">
        <v>19</v>
      </c>
      <c r="C29" t="e" vm="2">
        <f>[1]!GenLimitNormal($C$9,$C$10,0,1000,0)</f>
        <v>#VALUE!</v>
      </c>
      <c r="D29" t="e" vm="2">
        <f>[1]!GenBetaPERT(0,$D$9,1)</f>
        <v>#VALUE!</v>
      </c>
      <c r="E29" t="e" vm="2">
        <f>[1]!GenLognormal($E$9,$E$10)</f>
        <v>#VALUE!</v>
      </c>
      <c r="F29" t="e" vm="2">
        <f>[1]!GenLognormal($F$9,$F$10)</f>
        <v>#VALUE!</v>
      </c>
      <c r="H29" t="e" vm="2">
        <f>[1]!genUniform($H$9,$H$10)</f>
        <v>#VALUE!</v>
      </c>
      <c r="I29" t="e" vm="1">
        <f t="shared" si="0"/>
        <v>#VALUE!</v>
      </c>
      <c r="J29" t="e" vm="1">
        <f t="shared" si="1"/>
        <v>#VALUE!</v>
      </c>
      <c r="K29" t="e" vm="2">
        <f>[1]!genUniform($K$9,$K$10)</f>
        <v>#VALUE!</v>
      </c>
      <c r="L29" t="e" vm="1">
        <f t="shared" si="2"/>
        <v>#VALUE!</v>
      </c>
      <c r="M29" t="e" vm="1">
        <f t="shared" si="3"/>
        <v>#VALUE!</v>
      </c>
      <c r="N29" t="e" vm="2">
        <f>[1]!genUniform($N$9,$N$10)</f>
        <v>#VALUE!</v>
      </c>
      <c r="O29" t="e" vm="1">
        <f t="shared" si="4"/>
        <v>#VALUE!</v>
      </c>
      <c r="P29" t="e" vm="1">
        <f t="shared" si="5"/>
        <v>#VALUE!</v>
      </c>
    </row>
    <row r="30" spans="1:16">
      <c r="A30">
        <v>20</v>
      </c>
      <c r="C30" t="e" vm="2">
        <f>[1]!GenLimitNormal($C$9,$C$10,0,1000,0)</f>
        <v>#VALUE!</v>
      </c>
      <c r="D30" t="e" vm="2">
        <f>[1]!GenBetaPERT(0,$D$9,1)</f>
        <v>#VALUE!</v>
      </c>
      <c r="E30" t="e" vm="2">
        <f>[1]!GenLognormal($E$9,$E$10)</f>
        <v>#VALUE!</v>
      </c>
      <c r="F30" t="e" vm="2">
        <f>[1]!GenLognormal($F$9,$F$10)</f>
        <v>#VALUE!</v>
      </c>
      <c r="H30" t="e" vm="2">
        <f>[1]!genUniform($H$9,$H$10)</f>
        <v>#VALUE!</v>
      </c>
      <c r="I30" t="e" vm="1">
        <f t="shared" si="0"/>
        <v>#VALUE!</v>
      </c>
      <c r="J30" t="e" vm="1">
        <f t="shared" si="1"/>
        <v>#VALUE!</v>
      </c>
      <c r="K30" t="e" vm="2">
        <f>[1]!genUniform($K$9,$K$10)</f>
        <v>#VALUE!</v>
      </c>
      <c r="L30" t="e" vm="1">
        <f t="shared" si="2"/>
        <v>#VALUE!</v>
      </c>
      <c r="M30" t="e" vm="1">
        <f t="shared" si="3"/>
        <v>#VALUE!</v>
      </c>
      <c r="N30" t="e" vm="2">
        <f>[1]!genUniform($N$9,$N$10)</f>
        <v>#VALUE!</v>
      </c>
      <c r="O30" t="e" vm="1">
        <f t="shared" si="4"/>
        <v>#VALUE!</v>
      </c>
      <c r="P30" t="e" vm="1">
        <f t="shared" si="5"/>
        <v>#VALUE!</v>
      </c>
    </row>
    <row r="31" spans="1:16">
      <c r="A31">
        <v>21</v>
      </c>
      <c r="C31" t="e" vm="2">
        <f>[1]!GenLimitNormal($C$9,$C$10,0,1000,0)</f>
        <v>#VALUE!</v>
      </c>
      <c r="D31" t="e" vm="2">
        <f>[1]!GenBetaPERT(0,$D$9,1)</f>
        <v>#VALUE!</v>
      </c>
      <c r="E31" t="e" vm="2">
        <f>[1]!GenLognormal($E$9,$E$10)</f>
        <v>#VALUE!</v>
      </c>
      <c r="F31" t="e" vm="2">
        <f>[1]!GenLognormal($F$9,$F$10)</f>
        <v>#VALUE!</v>
      </c>
      <c r="H31" t="e" vm="2">
        <f>[1]!genUniform($H$9,$H$10)</f>
        <v>#VALUE!</v>
      </c>
      <c r="I31" t="e" vm="1">
        <f t="shared" si="0"/>
        <v>#VALUE!</v>
      </c>
      <c r="J31" t="e" vm="1">
        <f t="shared" si="1"/>
        <v>#VALUE!</v>
      </c>
      <c r="K31" t="e" vm="2">
        <f>[1]!genUniform($K$9,$K$10)</f>
        <v>#VALUE!</v>
      </c>
      <c r="L31" t="e" vm="1">
        <f t="shared" si="2"/>
        <v>#VALUE!</v>
      </c>
      <c r="M31" t="e" vm="1">
        <f t="shared" si="3"/>
        <v>#VALUE!</v>
      </c>
      <c r="N31" t="e" vm="2">
        <f>[1]!genUniform($N$9,$N$10)</f>
        <v>#VALUE!</v>
      </c>
      <c r="O31" t="e" vm="1">
        <f t="shared" si="4"/>
        <v>#VALUE!</v>
      </c>
      <c r="P31" t="e" vm="1">
        <f t="shared" si="5"/>
        <v>#VALUE!</v>
      </c>
    </row>
    <row r="32" spans="1:16">
      <c r="A32">
        <v>22</v>
      </c>
      <c r="C32" t="e" vm="2">
        <f>[1]!GenLimitNormal($C$9,$C$10,0,1000,0)</f>
        <v>#VALUE!</v>
      </c>
      <c r="D32" t="e" vm="2">
        <f>[1]!GenBetaPERT(0,$D$9,1)</f>
        <v>#VALUE!</v>
      </c>
      <c r="E32" t="e" vm="2">
        <f>[1]!GenLognormal($E$9,$E$10)</f>
        <v>#VALUE!</v>
      </c>
      <c r="F32" t="e" vm="2">
        <f>[1]!GenLognormal($F$9,$F$10)</f>
        <v>#VALUE!</v>
      </c>
      <c r="H32" t="e" vm="2">
        <f>[1]!genUniform($H$9,$H$10)</f>
        <v>#VALUE!</v>
      </c>
      <c r="I32" t="e" vm="1">
        <f t="shared" si="0"/>
        <v>#VALUE!</v>
      </c>
      <c r="J32" t="e" vm="1">
        <f t="shared" si="1"/>
        <v>#VALUE!</v>
      </c>
      <c r="K32" t="e" vm="2">
        <f>[1]!genUniform($K$9,$K$10)</f>
        <v>#VALUE!</v>
      </c>
      <c r="L32" t="e" vm="1">
        <f t="shared" si="2"/>
        <v>#VALUE!</v>
      </c>
      <c r="M32" t="e" vm="1">
        <f t="shared" si="3"/>
        <v>#VALUE!</v>
      </c>
      <c r="N32" t="e" vm="2">
        <f>[1]!genUniform($N$9,$N$10)</f>
        <v>#VALUE!</v>
      </c>
      <c r="O32" t="e" vm="1">
        <f t="shared" si="4"/>
        <v>#VALUE!</v>
      </c>
      <c r="P32" t="e" vm="1">
        <f t="shared" si="5"/>
        <v>#VALUE!</v>
      </c>
    </row>
    <row r="33" spans="1:16">
      <c r="A33">
        <v>23</v>
      </c>
      <c r="C33" t="e" vm="2">
        <f>[1]!GenLimitNormal($C$9,$C$10,0,1000,0)</f>
        <v>#VALUE!</v>
      </c>
      <c r="D33" t="e" vm="2">
        <f>[1]!GenBetaPERT(0,$D$9,1)</f>
        <v>#VALUE!</v>
      </c>
      <c r="E33" t="e" vm="2">
        <f>[1]!GenLognormal($E$9,$E$10)</f>
        <v>#VALUE!</v>
      </c>
      <c r="F33" t="e" vm="2">
        <f>[1]!GenLognormal($F$9,$F$10)</f>
        <v>#VALUE!</v>
      </c>
      <c r="H33" t="e" vm="2">
        <f>[1]!genUniform($H$9,$H$10)</f>
        <v>#VALUE!</v>
      </c>
      <c r="I33" t="e" vm="1">
        <f t="shared" si="0"/>
        <v>#VALUE!</v>
      </c>
      <c r="J33" t="e" vm="1">
        <f t="shared" si="1"/>
        <v>#VALUE!</v>
      </c>
      <c r="K33" t="e" vm="2">
        <f>[1]!genUniform($K$9,$K$10)</f>
        <v>#VALUE!</v>
      </c>
      <c r="L33" t="e" vm="1">
        <f t="shared" si="2"/>
        <v>#VALUE!</v>
      </c>
      <c r="M33" t="e" vm="1">
        <f t="shared" si="3"/>
        <v>#VALUE!</v>
      </c>
      <c r="N33" t="e" vm="2">
        <f>[1]!genUniform($N$9,$N$10)</f>
        <v>#VALUE!</v>
      </c>
      <c r="O33" t="e" vm="1">
        <f t="shared" si="4"/>
        <v>#VALUE!</v>
      </c>
      <c r="P33" t="e" vm="1">
        <f t="shared" si="5"/>
        <v>#VALUE!</v>
      </c>
    </row>
    <row r="34" spans="1:16">
      <c r="A34">
        <v>24</v>
      </c>
      <c r="C34" t="e" vm="2">
        <f>[1]!GenLimitNormal($C$9,$C$10,0,1000,0)</f>
        <v>#VALUE!</v>
      </c>
      <c r="D34" t="e" vm="2">
        <f>[1]!GenBetaPERT(0,$D$9,1)</f>
        <v>#VALUE!</v>
      </c>
      <c r="E34" t="e" vm="2">
        <f>[1]!GenLognormal($E$9,$E$10)</f>
        <v>#VALUE!</v>
      </c>
      <c r="F34" t="e" vm="2">
        <f>[1]!GenLognormal($F$9,$F$10)</f>
        <v>#VALUE!</v>
      </c>
      <c r="H34" t="e" vm="2">
        <f>[1]!genUniform($H$9,$H$10)</f>
        <v>#VALUE!</v>
      </c>
      <c r="I34" t="e" vm="1">
        <f t="shared" si="0"/>
        <v>#VALUE!</v>
      </c>
      <c r="J34" t="e" vm="1">
        <f t="shared" si="1"/>
        <v>#VALUE!</v>
      </c>
      <c r="K34" t="e" vm="2">
        <f>[1]!genUniform($K$9,$K$10)</f>
        <v>#VALUE!</v>
      </c>
      <c r="L34" t="e" vm="1">
        <f t="shared" si="2"/>
        <v>#VALUE!</v>
      </c>
      <c r="M34" t="e" vm="1">
        <f t="shared" si="3"/>
        <v>#VALUE!</v>
      </c>
      <c r="N34" t="e" vm="2">
        <f>[1]!genUniform($N$9,$N$10)</f>
        <v>#VALUE!</v>
      </c>
      <c r="O34" t="e" vm="1">
        <f t="shared" si="4"/>
        <v>#VALUE!</v>
      </c>
      <c r="P34" t="e" vm="1">
        <f t="shared" si="5"/>
        <v>#VALUE!</v>
      </c>
    </row>
    <row r="35" spans="1:16">
      <c r="A35">
        <v>25</v>
      </c>
      <c r="C35" t="e" vm="2">
        <f>[1]!GenLimitNormal($C$9,$C$10,0,1000,0)</f>
        <v>#VALUE!</v>
      </c>
      <c r="D35" t="e" vm="2">
        <f>[1]!GenBetaPERT(0,$D$9,1)</f>
        <v>#VALUE!</v>
      </c>
      <c r="E35" t="e" vm="2">
        <f>[1]!GenLognormal($E$9,$E$10)</f>
        <v>#VALUE!</v>
      </c>
      <c r="F35" t="e" vm="2">
        <f>[1]!GenLognormal($F$9,$F$10)</f>
        <v>#VALUE!</v>
      </c>
      <c r="H35" t="e" vm="2">
        <f>[1]!genUniform($H$9,$H$10)</f>
        <v>#VALUE!</v>
      </c>
      <c r="I35" t="e" vm="1">
        <f t="shared" si="0"/>
        <v>#VALUE!</v>
      </c>
      <c r="J35" t="e" vm="1">
        <f t="shared" si="1"/>
        <v>#VALUE!</v>
      </c>
      <c r="K35" t="e" vm="2">
        <f>[1]!genUniform($K$9,$K$10)</f>
        <v>#VALUE!</v>
      </c>
      <c r="L35" t="e" vm="1">
        <f t="shared" si="2"/>
        <v>#VALUE!</v>
      </c>
      <c r="M35" t="e" vm="1">
        <f t="shared" si="3"/>
        <v>#VALUE!</v>
      </c>
      <c r="N35" t="e" vm="2">
        <f>[1]!genUniform($N$9,$N$10)</f>
        <v>#VALUE!</v>
      </c>
      <c r="O35" t="e" vm="1">
        <f t="shared" si="4"/>
        <v>#VALUE!</v>
      </c>
      <c r="P35" t="e" vm="1">
        <f t="shared" si="5"/>
        <v>#VALUE!</v>
      </c>
    </row>
    <row r="36" spans="1:16">
      <c r="A36">
        <v>26</v>
      </c>
      <c r="C36" t="e" vm="2">
        <f>[1]!GenLimitNormal($C$9,$C$10,0,1000,0)</f>
        <v>#VALUE!</v>
      </c>
      <c r="D36" t="e" vm="2">
        <f>[1]!GenBetaPERT(0,$D$9,1)</f>
        <v>#VALUE!</v>
      </c>
      <c r="E36" t="e" vm="2">
        <f>[1]!GenLognormal($E$9,$E$10)</f>
        <v>#VALUE!</v>
      </c>
      <c r="F36" t="e" vm="2">
        <f>[1]!GenLognormal($F$9,$F$10)</f>
        <v>#VALUE!</v>
      </c>
      <c r="H36" t="e" vm="2">
        <f>[1]!genUniform($H$9,$H$10)</f>
        <v>#VALUE!</v>
      </c>
      <c r="I36" t="e" vm="1">
        <f t="shared" si="0"/>
        <v>#VALUE!</v>
      </c>
      <c r="J36" t="e" vm="1">
        <f t="shared" si="1"/>
        <v>#VALUE!</v>
      </c>
      <c r="K36" t="e" vm="2">
        <f>[1]!genUniform($K$9,$K$10)</f>
        <v>#VALUE!</v>
      </c>
      <c r="L36" t="e" vm="1">
        <f t="shared" si="2"/>
        <v>#VALUE!</v>
      </c>
      <c r="M36" t="e" vm="1">
        <f t="shared" si="3"/>
        <v>#VALUE!</v>
      </c>
      <c r="N36" t="e" vm="2">
        <f>[1]!genUniform($N$9,$N$10)</f>
        <v>#VALUE!</v>
      </c>
      <c r="O36" t="e" vm="1">
        <f t="shared" si="4"/>
        <v>#VALUE!</v>
      </c>
      <c r="P36" t="e" vm="1">
        <f t="shared" si="5"/>
        <v>#VALUE!</v>
      </c>
    </row>
    <row r="37" spans="1:16">
      <c r="A37">
        <v>27</v>
      </c>
      <c r="C37" t="e" vm="2">
        <f>[1]!GenLimitNormal($C$9,$C$10,0,1000,0)</f>
        <v>#VALUE!</v>
      </c>
      <c r="D37" t="e" vm="2">
        <f>[1]!GenBetaPERT(0,$D$9,1)</f>
        <v>#VALUE!</v>
      </c>
      <c r="E37" t="e" vm="2">
        <f>[1]!GenLognormal($E$9,$E$10)</f>
        <v>#VALUE!</v>
      </c>
      <c r="F37" t="e" vm="2">
        <f>[1]!GenLognormal($F$9,$F$10)</f>
        <v>#VALUE!</v>
      </c>
      <c r="H37" t="e" vm="2">
        <f>[1]!genUniform($H$9,$H$10)</f>
        <v>#VALUE!</v>
      </c>
      <c r="I37" t="e" vm="1">
        <f t="shared" si="0"/>
        <v>#VALUE!</v>
      </c>
      <c r="J37" t="e" vm="1">
        <f t="shared" si="1"/>
        <v>#VALUE!</v>
      </c>
      <c r="K37" t="e" vm="2">
        <f>[1]!genUniform($K$9,$K$10)</f>
        <v>#VALUE!</v>
      </c>
      <c r="L37" t="e" vm="1">
        <f t="shared" si="2"/>
        <v>#VALUE!</v>
      </c>
      <c r="M37" t="e" vm="1">
        <f t="shared" si="3"/>
        <v>#VALUE!</v>
      </c>
      <c r="N37" t="e" vm="2">
        <f>[1]!genUniform($N$9,$N$10)</f>
        <v>#VALUE!</v>
      </c>
      <c r="O37" t="e" vm="1">
        <f t="shared" si="4"/>
        <v>#VALUE!</v>
      </c>
      <c r="P37" t="e" vm="1">
        <f t="shared" si="5"/>
        <v>#VALUE!</v>
      </c>
    </row>
    <row r="38" spans="1:16">
      <c r="A38">
        <v>28</v>
      </c>
      <c r="C38" t="e" vm="2">
        <f>[1]!GenLimitNormal($C$9,$C$10,0,1000,0)</f>
        <v>#VALUE!</v>
      </c>
      <c r="D38" t="e" vm="2">
        <f>[1]!GenBetaPERT(0,$D$9,1)</f>
        <v>#VALUE!</v>
      </c>
      <c r="E38" t="e" vm="2">
        <f>[1]!GenLognormal($E$9,$E$10)</f>
        <v>#VALUE!</v>
      </c>
      <c r="F38" t="e" vm="2">
        <f>[1]!GenLognormal($F$9,$F$10)</f>
        <v>#VALUE!</v>
      </c>
      <c r="H38" t="e" vm="2">
        <f>[1]!genUniform($H$9,$H$10)</f>
        <v>#VALUE!</v>
      </c>
      <c r="I38" t="e" vm="1">
        <f t="shared" si="0"/>
        <v>#VALUE!</v>
      </c>
      <c r="J38" t="e" vm="1">
        <f t="shared" si="1"/>
        <v>#VALUE!</v>
      </c>
      <c r="K38" t="e" vm="2">
        <f>[1]!genUniform($K$9,$K$10)</f>
        <v>#VALUE!</v>
      </c>
      <c r="L38" t="e" vm="1">
        <f t="shared" si="2"/>
        <v>#VALUE!</v>
      </c>
      <c r="M38" t="e" vm="1">
        <f t="shared" si="3"/>
        <v>#VALUE!</v>
      </c>
      <c r="N38" t="e" vm="2">
        <f>[1]!genUniform($N$9,$N$10)</f>
        <v>#VALUE!</v>
      </c>
      <c r="O38" t="e" vm="1">
        <f t="shared" si="4"/>
        <v>#VALUE!</v>
      </c>
      <c r="P38" t="e" vm="1">
        <f t="shared" si="5"/>
        <v>#VALUE!</v>
      </c>
    </row>
    <row r="39" spans="1:16">
      <c r="A39">
        <v>29</v>
      </c>
      <c r="C39" t="e" vm="2">
        <f>[1]!GenLimitNormal($C$9,$C$10,0,1000,0)</f>
        <v>#VALUE!</v>
      </c>
      <c r="D39" t="e" vm="2">
        <f>[1]!GenBetaPERT(0,$D$9,1)</f>
        <v>#VALUE!</v>
      </c>
      <c r="E39" t="e" vm="2">
        <f>[1]!GenLognormal($E$9,$E$10)</f>
        <v>#VALUE!</v>
      </c>
      <c r="F39" t="e" vm="2">
        <f>[1]!GenLognormal($F$9,$F$10)</f>
        <v>#VALUE!</v>
      </c>
      <c r="H39" t="e" vm="2">
        <f>[1]!genUniform($H$9,$H$10)</f>
        <v>#VALUE!</v>
      </c>
      <c r="I39" t="e" vm="1">
        <f t="shared" si="0"/>
        <v>#VALUE!</v>
      </c>
      <c r="J39" t="e" vm="1">
        <f t="shared" si="1"/>
        <v>#VALUE!</v>
      </c>
      <c r="K39" t="e" vm="2">
        <f>[1]!genUniform($K$9,$K$10)</f>
        <v>#VALUE!</v>
      </c>
      <c r="L39" t="e" vm="1">
        <f t="shared" si="2"/>
        <v>#VALUE!</v>
      </c>
      <c r="M39" t="e" vm="1">
        <f t="shared" si="3"/>
        <v>#VALUE!</v>
      </c>
      <c r="N39" t="e" vm="2">
        <f>[1]!genUniform($N$9,$N$10)</f>
        <v>#VALUE!</v>
      </c>
      <c r="O39" t="e" vm="1">
        <f t="shared" si="4"/>
        <v>#VALUE!</v>
      </c>
      <c r="P39" t="e" vm="1">
        <f t="shared" si="5"/>
        <v>#VALUE!</v>
      </c>
    </row>
    <row r="40" spans="1:16">
      <c r="A40">
        <v>30</v>
      </c>
      <c r="C40" t="e" vm="2">
        <f>[1]!GenLimitNormal($C$9,$C$10,0,1000,0)</f>
        <v>#VALUE!</v>
      </c>
      <c r="D40" t="e" vm="2">
        <f>[1]!GenBetaPERT(0,$D$9,1)</f>
        <v>#VALUE!</v>
      </c>
      <c r="E40" t="e" vm="2">
        <f>[1]!GenLognormal($E$9,$E$10)</f>
        <v>#VALUE!</v>
      </c>
      <c r="F40" t="e" vm="2">
        <f>[1]!GenLognormal($F$9,$F$10)</f>
        <v>#VALUE!</v>
      </c>
      <c r="H40" t="e" vm="2">
        <f>[1]!genUniform($H$9,$H$10)</f>
        <v>#VALUE!</v>
      </c>
      <c r="I40" t="e" vm="1">
        <f t="shared" si="0"/>
        <v>#VALUE!</v>
      </c>
      <c r="J40" t="e" vm="1">
        <f t="shared" si="1"/>
        <v>#VALUE!</v>
      </c>
      <c r="K40" t="e" vm="2">
        <f>[1]!genUniform($K$9,$K$10)</f>
        <v>#VALUE!</v>
      </c>
      <c r="L40" t="e" vm="1">
        <f t="shared" si="2"/>
        <v>#VALUE!</v>
      </c>
      <c r="M40" t="e" vm="1">
        <f t="shared" si="3"/>
        <v>#VALUE!</v>
      </c>
      <c r="N40" t="e" vm="2">
        <f>[1]!genUniform($N$9,$N$10)</f>
        <v>#VALUE!</v>
      </c>
      <c r="O40" t="e" vm="1">
        <f t="shared" si="4"/>
        <v>#VALUE!</v>
      </c>
      <c r="P40" t="e" vm="1">
        <f t="shared" si="5"/>
        <v>#VALUE!</v>
      </c>
    </row>
    <row r="41" spans="1:16">
      <c r="A41">
        <v>31</v>
      </c>
      <c r="C41" t="e" vm="2">
        <f>[1]!GenLimitNormal($C$9,$C$10,0,1000,0)</f>
        <v>#VALUE!</v>
      </c>
      <c r="D41" t="e" vm="2">
        <f>[1]!GenBetaPERT(0,$D$9,1)</f>
        <v>#VALUE!</v>
      </c>
      <c r="E41" t="e" vm="2">
        <f>[1]!GenLognormal($E$9,$E$10)</f>
        <v>#VALUE!</v>
      </c>
      <c r="F41" t="e" vm="2">
        <f>[1]!GenLognormal($F$9,$F$10)</f>
        <v>#VALUE!</v>
      </c>
      <c r="H41" t="e" vm="2">
        <f>[1]!genUniform($H$9,$H$10)</f>
        <v>#VALUE!</v>
      </c>
      <c r="I41" t="e" vm="1">
        <f t="shared" si="0"/>
        <v>#VALUE!</v>
      </c>
      <c r="J41" t="e" vm="1">
        <f t="shared" si="1"/>
        <v>#VALUE!</v>
      </c>
      <c r="K41" t="e" vm="2">
        <f>[1]!genUniform($K$9,$K$10)</f>
        <v>#VALUE!</v>
      </c>
      <c r="L41" t="e" vm="1">
        <f t="shared" si="2"/>
        <v>#VALUE!</v>
      </c>
      <c r="M41" t="e" vm="1">
        <f t="shared" si="3"/>
        <v>#VALUE!</v>
      </c>
      <c r="N41" t="e" vm="2">
        <f>[1]!genUniform($N$9,$N$10)</f>
        <v>#VALUE!</v>
      </c>
      <c r="O41" t="e" vm="1">
        <f t="shared" si="4"/>
        <v>#VALUE!</v>
      </c>
      <c r="P41" t="e" vm="1">
        <f t="shared" si="5"/>
        <v>#VALUE!</v>
      </c>
    </row>
    <row r="42" spans="1:16">
      <c r="A42">
        <v>32</v>
      </c>
      <c r="C42" t="e" vm="2">
        <f>[1]!GenLimitNormal($C$9,$C$10,0,1000,0)</f>
        <v>#VALUE!</v>
      </c>
      <c r="D42" t="e" vm="2">
        <f>[1]!GenBetaPERT(0,$D$9,1)</f>
        <v>#VALUE!</v>
      </c>
      <c r="E42" t="e" vm="2">
        <f>[1]!GenLognormal($E$9,$E$10)</f>
        <v>#VALUE!</v>
      </c>
      <c r="F42" t="e" vm="2">
        <f>[1]!GenLognormal($F$9,$F$10)</f>
        <v>#VALUE!</v>
      </c>
      <c r="H42" t="e" vm="2">
        <f>[1]!genUniform($H$9,$H$10)</f>
        <v>#VALUE!</v>
      </c>
      <c r="I42" t="e" vm="1">
        <f t="shared" si="0"/>
        <v>#VALUE!</v>
      </c>
      <c r="J42" t="e" vm="1">
        <f t="shared" si="1"/>
        <v>#VALUE!</v>
      </c>
      <c r="K42" t="e" vm="2">
        <f>[1]!genUniform($K$9,$K$10)</f>
        <v>#VALUE!</v>
      </c>
      <c r="L42" t="e" vm="1">
        <f t="shared" si="2"/>
        <v>#VALUE!</v>
      </c>
      <c r="M42" t="e" vm="1">
        <f t="shared" si="3"/>
        <v>#VALUE!</v>
      </c>
      <c r="N42" t="e" vm="2">
        <f>[1]!genUniform($N$9,$N$10)</f>
        <v>#VALUE!</v>
      </c>
      <c r="O42" t="e" vm="1">
        <f t="shared" si="4"/>
        <v>#VALUE!</v>
      </c>
      <c r="P42" t="e" vm="1">
        <f t="shared" si="5"/>
        <v>#VALUE!</v>
      </c>
    </row>
    <row r="43" spans="1:16">
      <c r="A43">
        <v>33</v>
      </c>
      <c r="C43" t="e" vm="2">
        <f>[1]!GenLimitNormal($C$9,$C$10,0,1000,0)</f>
        <v>#VALUE!</v>
      </c>
      <c r="D43" t="e" vm="2">
        <f>[1]!GenBetaPERT(0,$D$9,1)</f>
        <v>#VALUE!</v>
      </c>
      <c r="E43" t="e" vm="2">
        <f>[1]!GenLognormal($E$9,$E$10)</f>
        <v>#VALUE!</v>
      </c>
      <c r="F43" t="e" vm="2">
        <f>[1]!GenLognormal($F$9,$F$10)</f>
        <v>#VALUE!</v>
      </c>
      <c r="H43" t="e" vm="2">
        <f>[1]!genUniform($H$9,$H$10)</f>
        <v>#VALUE!</v>
      </c>
      <c r="I43" t="e" vm="1">
        <f t="shared" si="0"/>
        <v>#VALUE!</v>
      </c>
      <c r="J43" t="e" vm="1">
        <f t="shared" si="1"/>
        <v>#VALUE!</v>
      </c>
      <c r="K43" t="e" vm="2">
        <f>[1]!genUniform($K$9,$K$10)</f>
        <v>#VALUE!</v>
      </c>
      <c r="L43" t="e" vm="1">
        <f t="shared" si="2"/>
        <v>#VALUE!</v>
      </c>
      <c r="M43" t="e" vm="1">
        <f t="shared" si="3"/>
        <v>#VALUE!</v>
      </c>
      <c r="N43" t="e" vm="2">
        <f>[1]!genUniform($N$9,$N$10)</f>
        <v>#VALUE!</v>
      </c>
      <c r="O43" t="e" vm="1">
        <f t="shared" si="4"/>
        <v>#VALUE!</v>
      </c>
      <c r="P43" t="e" vm="1">
        <f t="shared" si="5"/>
        <v>#VALUE!</v>
      </c>
    </row>
    <row r="44" spans="1:16">
      <c r="A44">
        <v>34</v>
      </c>
      <c r="C44" t="e" vm="2">
        <f>[1]!GenLimitNormal($C$9,$C$10,0,1000,0)</f>
        <v>#VALUE!</v>
      </c>
      <c r="D44" t="e" vm="2">
        <f>[1]!GenBetaPERT(0,$D$9,1)</f>
        <v>#VALUE!</v>
      </c>
      <c r="E44" t="e" vm="2">
        <f>[1]!GenLognormal($E$9,$E$10)</f>
        <v>#VALUE!</v>
      </c>
      <c r="F44" t="e" vm="2">
        <f>[1]!GenLognormal($F$9,$F$10)</f>
        <v>#VALUE!</v>
      </c>
      <c r="H44" t="e" vm="2">
        <f>[1]!genUniform($H$9,$H$10)</f>
        <v>#VALUE!</v>
      </c>
      <c r="I44" t="e" vm="1">
        <f t="shared" si="0"/>
        <v>#VALUE!</v>
      </c>
      <c r="J44" t="e" vm="1">
        <f t="shared" si="1"/>
        <v>#VALUE!</v>
      </c>
      <c r="K44" t="e" vm="2">
        <f>[1]!genUniform($K$9,$K$10)</f>
        <v>#VALUE!</v>
      </c>
      <c r="L44" t="e" vm="1">
        <f t="shared" si="2"/>
        <v>#VALUE!</v>
      </c>
      <c r="M44" t="e" vm="1">
        <f t="shared" si="3"/>
        <v>#VALUE!</v>
      </c>
      <c r="N44" t="e" vm="2">
        <f>[1]!genUniform($N$9,$N$10)</f>
        <v>#VALUE!</v>
      </c>
      <c r="O44" t="e" vm="1">
        <f t="shared" si="4"/>
        <v>#VALUE!</v>
      </c>
      <c r="P44" t="e" vm="1">
        <f t="shared" si="5"/>
        <v>#VALUE!</v>
      </c>
    </row>
    <row r="45" spans="1:16">
      <c r="A45">
        <v>35</v>
      </c>
      <c r="C45" t="e" vm="2">
        <f>[1]!GenLimitNormal($C$9,$C$10,0,1000,0)</f>
        <v>#VALUE!</v>
      </c>
      <c r="D45" t="e" vm="2">
        <f>[1]!GenBetaPERT(0,$D$9,1)</f>
        <v>#VALUE!</v>
      </c>
      <c r="E45" t="e" vm="2">
        <f>[1]!GenLognormal($E$9,$E$10)</f>
        <v>#VALUE!</v>
      </c>
      <c r="F45" t="e" vm="2">
        <f>[1]!GenLognormal($F$9,$F$10)</f>
        <v>#VALUE!</v>
      </c>
      <c r="H45" t="e" vm="2">
        <f>[1]!genUniform($H$9,$H$10)</f>
        <v>#VALUE!</v>
      </c>
      <c r="I45" t="e" vm="1">
        <f t="shared" si="0"/>
        <v>#VALUE!</v>
      </c>
      <c r="J45" t="e" vm="1">
        <f t="shared" si="1"/>
        <v>#VALUE!</v>
      </c>
      <c r="K45" t="e" vm="2">
        <f>[1]!genUniform($K$9,$K$10)</f>
        <v>#VALUE!</v>
      </c>
      <c r="L45" t="e" vm="1">
        <f t="shared" si="2"/>
        <v>#VALUE!</v>
      </c>
      <c r="M45" t="e" vm="1">
        <f t="shared" si="3"/>
        <v>#VALUE!</v>
      </c>
      <c r="N45" t="e" vm="2">
        <f>[1]!genUniform($N$9,$N$10)</f>
        <v>#VALUE!</v>
      </c>
      <c r="O45" t="e" vm="1">
        <f t="shared" si="4"/>
        <v>#VALUE!</v>
      </c>
      <c r="P45" t="e" vm="1">
        <f t="shared" si="5"/>
        <v>#VALUE!</v>
      </c>
    </row>
    <row r="46" spans="1:16">
      <c r="A46">
        <v>36</v>
      </c>
      <c r="C46" t="e" vm="2">
        <f>[1]!GenLimitNormal($C$9,$C$10,0,1000,0)</f>
        <v>#VALUE!</v>
      </c>
      <c r="D46" t="e" vm="2">
        <f>[1]!GenBetaPERT(0,$D$9,1)</f>
        <v>#VALUE!</v>
      </c>
      <c r="E46" t="e" vm="2">
        <f>[1]!GenLognormal($E$9,$E$10)</f>
        <v>#VALUE!</v>
      </c>
      <c r="F46" t="e" vm="2">
        <f>[1]!GenLognormal($F$9,$F$10)</f>
        <v>#VALUE!</v>
      </c>
      <c r="H46" t="e" vm="2">
        <f>[1]!genUniform($H$9,$H$10)</f>
        <v>#VALUE!</v>
      </c>
      <c r="I46" t="e" vm="1">
        <f t="shared" si="0"/>
        <v>#VALUE!</v>
      </c>
      <c r="J46" t="e" vm="1">
        <f t="shared" si="1"/>
        <v>#VALUE!</v>
      </c>
      <c r="K46" t="e" vm="2">
        <f>[1]!genUniform($K$9,$K$10)</f>
        <v>#VALUE!</v>
      </c>
      <c r="L46" t="e" vm="1">
        <f t="shared" si="2"/>
        <v>#VALUE!</v>
      </c>
      <c r="M46" t="e" vm="1">
        <f t="shared" si="3"/>
        <v>#VALUE!</v>
      </c>
      <c r="N46" t="e" vm="2">
        <f>[1]!genUniform($N$9,$N$10)</f>
        <v>#VALUE!</v>
      </c>
      <c r="O46" t="e" vm="1">
        <f t="shared" si="4"/>
        <v>#VALUE!</v>
      </c>
      <c r="P46" t="e" vm="1">
        <f t="shared" si="5"/>
        <v>#VALUE!</v>
      </c>
    </row>
    <row r="47" spans="1:16">
      <c r="A47">
        <v>37</v>
      </c>
      <c r="C47" t="e" vm="2">
        <f>[1]!GenLimitNormal($C$9,$C$10,0,1000,0)</f>
        <v>#VALUE!</v>
      </c>
      <c r="D47" t="e" vm="2">
        <f>[1]!GenBetaPERT(0,$D$9,1)</f>
        <v>#VALUE!</v>
      </c>
      <c r="E47" t="e" vm="2">
        <f>[1]!GenLognormal($E$9,$E$10)</f>
        <v>#VALUE!</v>
      </c>
      <c r="F47" t="e" vm="2">
        <f>[1]!GenLognormal($F$9,$F$10)</f>
        <v>#VALUE!</v>
      </c>
      <c r="H47" t="e" vm="2">
        <f>[1]!genUniform($H$9,$H$10)</f>
        <v>#VALUE!</v>
      </c>
      <c r="I47" t="e" vm="1">
        <f t="shared" si="0"/>
        <v>#VALUE!</v>
      </c>
      <c r="J47" t="e" vm="1">
        <f t="shared" si="1"/>
        <v>#VALUE!</v>
      </c>
      <c r="K47" t="e" vm="2">
        <f>[1]!genUniform($K$9,$K$10)</f>
        <v>#VALUE!</v>
      </c>
      <c r="L47" t="e" vm="1">
        <f t="shared" si="2"/>
        <v>#VALUE!</v>
      </c>
      <c r="M47" t="e" vm="1">
        <f t="shared" si="3"/>
        <v>#VALUE!</v>
      </c>
      <c r="N47" t="e" vm="2">
        <f>[1]!genUniform($N$9,$N$10)</f>
        <v>#VALUE!</v>
      </c>
      <c r="O47" t="e" vm="1">
        <f>_xlfn.LOGNORM.INV($N47,$O$9,$O$10)</f>
        <v>#VALUE!</v>
      </c>
      <c r="P47" t="e" vm="1">
        <f>$C47+$D47*$E47*$O47+(1-$D47)*$E47*$F47</f>
        <v>#VALUE!</v>
      </c>
    </row>
    <row r="48" spans="1:16">
      <c r="A48">
        <v>38</v>
      </c>
      <c r="C48" t="e" vm="2">
        <f>[1]!GenLimitNormal($C$9,$C$10,0,1000,0)</f>
        <v>#VALUE!</v>
      </c>
      <c r="D48" t="e" vm="2">
        <f>[1]!GenBetaPERT(0,$D$9,1)</f>
        <v>#VALUE!</v>
      </c>
      <c r="E48" t="e" vm="2">
        <f>[1]!GenLognormal($E$9,$E$10)</f>
        <v>#VALUE!</v>
      </c>
      <c r="F48" t="e" vm="2">
        <f>[1]!GenLognormal($F$9,$F$10)</f>
        <v>#VALUE!</v>
      </c>
      <c r="H48" t="e" vm="2">
        <f>[1]!genUniform($H$9,$H$10)</f>
        <v>#VALUE!</v>
      </c>
      <c r="I48" t="e" vm="1">
        <f t="shared" si="0"/>
        <v>#VALUE!</v>
      </c>
      <c r="J48" t="e" vm="1">
        <f t="shared" si="1"/>
        <v>#VALUE!</v>
      </c>
      <c r="K48" t="e" vm="2">
        <f>[1]!genUniform($K$9,$K$10)</f>
        <v>#VALUE!</v>
      </c>
      <c r="L48" t="e" vm="1">
        <f t="shared" si="2"/>
        <v>#VALUE!</v>
      </c>
      <c r="M48" t="e" vm="1">
        <f t="shared" si="3"/>
        <v>#VALUE!</v>
      </c>
      <c r="N48" t="e" vm="2">
        <f>[1]!genUniform($N$9,$N$10)</f>
        <v>#VALUE!</v>
      </c>
      <c r="O48" t="e" vm="1">
        <f t="shared" si="4"/>
        <v>#VALUE!</v>
      </c>
      <c r="P48" t="e" vm="1">
        <f t="shared" si="5"/>
        <v>#VALUE!</v>
      </c>
    </row>
    <row r="49" spans="1:16">
      <c r="A49">
        <v>39</v>
      </c>
      <c r="C49" t="e" vm="2">
        <f>[1]!GenLimitNormal($C$9,$C$10,0,1000,0)</f>
        <v>#VALUE!</v>
      </c>
      <c r="D49" t="e" vm="2">
        <f>[1]!GenBetaPERT(0,$D$9,1)</f>
        <v>#VALUE!</v>
      </c>
      <c r="E49" t="e" vm="2">
        <f>[1]!GenLognormal($E$9,$E$10)</f>
        <v>#VALUE!</v>
      </c>
      <c r="F49" t="e" vm="2">
        <f>[1]!GenLognormal($F$9,$F$10)</f>
        <v>#VALUE!</v>
      </c>
      <c r="H49" t="e" vm="2">
        <f>[1]!genUniform($H$9,$H$10)</f>
        <v>#VALUE!</v>
      </c>
      <c r="I49" t="e" vm="1">
        <f t="shared" si="0"/>
        <v>#VALUE!</v>
      </c>
      <c r="J49" t="e" vm="1">
        <f t="shared" si="1"/>
        <v>#VALUE!</v>
      </c>
      <c r="K49" t="e" vm="2">
        <f>[1]!genUniform($K$9,$K$10)</f>
        <v>#VALUE!</v>
      </c>
      <c r="L49" t="e" vm="1">
        <f t="shared" si="2"/>
        <v>#VALUE!</v>
      </c>
      <c r="M49" t="e" vm="1">
        <f t="shared" si="3"/>
        <v>#VALUE!</v>
      </c>
      <c r="N49" t="e" vm="2">
        <f>[1]!genUniform($N$9,$N$10)</f>
        <v>#VALUE!</v>
      </c>
      <c r="O49" t="e" vm="1">
        <f t="shared" si="4"/>
        <v>#VALUE!</v>
      </c>
      <c r="P49" t="e" vm="1">
        <f t="shared" si="5"/>
        <v>#VALUE!</v>
      </c>
    </row>
    <row r="50" spans="1:16">
      <c r="A50">
        <v>40</v>
      </c>
      <c r="C50" t="e" vm="2">
        <f>[1]!GenLimitNormal($C$9,$C$10,0,1000,0)</f>
        <v>#VALUE!</v>
      </c>
      <c r="D50" t="e" vm="2">
        <f>[1]!GenBetaPERT(0,$D$9,1)</f>
        <v>#VALUE!</v>
      </c>
      <c r="E50" t="e" vm="2">
        <f>[1]!GenLognormal($E$9,$E$10)</f>
        <v>#VALUE!</v>
      </c>
      <c r="F50" t="e" vm="2">
        <f>[1]!GenLognormal($F$9,$F$10)</f>
        <v>#VALUE!</v>
      </c>
      <c r="H50" t="e" vm="2">
        <f>[1]!genUniform($H$9,$H$10)</f>
        <v>#VALUE!</v>
      </c>
      <c r="I50" t="e" vm="1">
        <f t="shared" si="0"/>
        <v>#VALUE!</v>
      </c>
      <c r="J50" t="e" vm="1">
        <f t="shared" si="1"/>
        <v>#VALUE!</v>
      </c>
      <c r="K50" t="e" vm="2">
        <f>[1]!genUniform($K$9,$K$10)</f>
        <v>#VALUE!</v>
      </c>
      <c r="L50" t="e" vm="1">
        <f t="shared" si="2"/>
        <v>#VALUE!</v>
      </c>
      <c r="M50" t="e" vm="1">
        <f t="shared" si="3"/>
        <v>#VALUE!</v>
      </c>
      <c r="N50" t="e" vm="2">
        <f>[1]!genUniform($N$9,$N$10)</f>
        <v>#VALUE!</v>
      </c>
      <c r="O50" t="e" vm="1">
        <f t="shared" si="4"/>
        <v>#VALUE!</v>
      </c>
      <c r="P50" t="e" vm="1">
        <f t="shared" si="5"/>
        <v>#VALUE!</v>
      </c>
    </row>
    <row r="51" spans="1:16">
      <c r="A51">
        <v>41</v>
      </c>
      <c r="C51" t="e" vm="2">
        <f>[1]!GenLimitNormal($C$9,$C$10,0,1000,0)</f>
        <v>#VALUE!</v>
      </c>
      <c r="D51" t="e" vm="2">
        <f>[1]!GenBetaPERT(0,$D$9,1)</f>
        <v>#VALUE!</v>
      </c>
      <c r="E51" t="e" vm="2">
        <f>[1]!GenLognormal($E$9,$E$10)</f>
        <v>#VALUE!</v>
      </c>
      <c r="F51" t="e" vm="2">
        <f>[1]!GenLognormal($F$9,$F$10)</f>
        <v>#VALUE!</v>
      </c>
      <c r="H51" t="e" vm="2">
        <f>[1]!genUniform($H$9,$H$10)</f>
        <v>#VALUE!</v>
      </c>
      <c r="I51" t="e" vm="1">
        <f t="shared" si="0"/>
        <v>#VALUE!</v>
      </c>
      <c r="J51" t="e" vm="1">
        <f t="shared" si="1"/>
        <v>#VALUE!</v>
      </c>
      <c r="K51" t="e" vm="2">
        <f>[1]!genUniform($K$9,$K$10)</f>
        <v>#VALUE!</v>
      </c>
      <c r="L51" t="e" vm="1">
        <f t="shared" si="2"/>
        <v>#VALUE!</v>
      </c>
      <c r="M51" t="e" vm="1">
        <f t="shared" si="3"/>
        <v>#VALUE!</v>
      </c>
      <c r="N51" t="e" vm="2">
        <f>[1]!genUniform($N$9,$N$10)</f>
        <v>#VALUE!</v>
      </c>
      <c r="O51" t="e" vm="1">
        <f t="shared" si="4"/>
        <v>#VALUE!</v>
      </c>
      <c r="P51" t="e" vm="1">
        <f t="shared" si="5"/>
        <v>#VALUE!</v>
      </c>
    </row>
    <row r="52" spans="1:16">
      <c r="A52">
        <v>42</v>
      </c>
      <c r="C52" t="e" vm="2">
        <f>[1]!GenLimitNormal($C$9,$C$10,0,1000,0)</f>
        <v>#VALUE!</v>
      </c>
      <c r="D52" t="e" vm="2">
        <f>[1]!GenBetaPERT(0,$D$9,1)</f>
        <v>#VALUE!</v>
      </c>
      <c r="E52" t="e" vm="2">
        <f>[1]!GenLognormal($E$9,$E$10)</f>
        <v>#VALUE!</v>
      </c>
      <c r="F52" t="e" vm="2">
        <f>[1]!GenLognormal($F$9,$F$10)</f>
        <v>#VALUE!</v>
      </c>
      <c r="H52" t="e" vm="2">
        <f>[1]!genUniform($H$9,$H$10)</f>
        <v>#VALUE!</v>
      </c>
      <c r="I52" t="e" vm="1">
        <f t="shared" si="0"/>
        <v>#VALUE!</v>
      </c>
      <c r="J52" t="e" vm="1">
        <f t="shared" si="1"/>
        <v>#VALUE!</v>
      </c>
      <c r="K52" t="e" vm="2">
        <f>[1]!genUniform($K$9,$K$10)</f>
        <v>#VALUE!</v>
      </c>
      <c r="L52" t="e" vm="1">
        <f t="shared" si="2"/>
        <v>#VALUE!</v>
      </c>
      <c r="M52" t="e" vm="1">
        <f t="shared" si="3"/>
        <v>#VALUE!</v>
      </c>
      <c r="N52" t="e" vm="2">
        <f>[1]!genUniform($N$9,$N$10)</f>
        <v>#VALUE!</v>
      </c>
      <c r="O52" t="e" vm="1">
        <f t="shared" si="4"/>
        <v>#VALUE!</v>
      </c>
      <c r="P52" t="e" vm="1">
        <f t="shared" si="5"/>
        <v>#VALUE!</v>
      </c>
    </row>
    <row r="53" spans="1:16">
      <c r="A53">
        <v>43</v>
      </c>
      <c r="C53" t="e" vm="2">
        <f>[1]!GenLimitNormal($C$9,$C$10,0,1000,0)</f>
        <v>#VALUE!</v>
      </c>
      <c r="D53" t="e" vm="2">
        <f>[1]!GenBetaPERT(0,$D$9,1)</f>
        <v>#VALUE!</v>
      </c>
      <c r="E53" t="e" vm="2">
        <f>[1]!GenLognormal($E$9,$E$10)</f>
        <v>#VALUE!</v>
      </c>
      <c r="F53" t="e" vm="2">
        <f>[1]!GenLognormal($F$9,$F$10)</f>
        <v>#VALUE!</v>
      </c>
      <c r="H53" t="e" vm="2">
        <f>[1]!genUniform($H$9,$H$10)</f>
        <v>#VALUE!</v>
      </c>
      <c r="I53" t="e" vm="1">
        <f t="shared" si="0"/>
        <v>#VALUE!</v>
      </c>
      <c r="J53" t="e" vm="1">
        <f t="shared" si="1"/>
        <v>#VALUE!</v>
      </c>
      <c r="K53" t="e" vm="2">
        <f>[1]!genUniform($K$9,$K$10)</f>
        <v>#VALUE!</v>
      </c>
      <c r="L53" t="e" vm="1">
        <f t="shared" si="2"/>
        <v>#VALUE!</v>
      </c>
      <c r="M53" t="e" vm="1">
        <f t="shared" si="3"/>
        <v>#VALUE!</v>
      </c>
      <c r="N53" t="e" vm="2">
        <f>[1]!genUniform($N$9,$N$10)</f>
        <v>#VALUE!</v>
      </c>
      <c r="O53" t="e" vm="1">
        <f t="shared" si="4"/>
        <v>#VALUE!</v>
      </c>
      <c r="P53" t="e" vm="1">
        <f t="shared" si="5"/>
        <v>#VALUE!</v>
      </c>
    </row>
    <row r="54" spans="1:16">
      <c r="A54">
        <v>44</v>
      </c>
      <c r="C54" t="e" vm="2">
        <f>[1]!GenLimitNormal($C$9,$C$10,0,1000,0)</f>
        <v>#VALUE!</v>
      </c>
      <c r="D54" t="e" vm="2">
        <f>[1]!GenBetaPERT(0,$D$9,1)</f>
        <v>#VALUE!</v>
      </c>
      <c r="E54" t="e" vm="2">
        <f>[1]!GenLognormal($E$9,$E$10)</f>
        <v>#VALUE!</v>
      </c>
      <c r="F54" t="e" vm="2">
        <f>[1]!GenLognormal($F$9,$F$10)</f>
        <v>#VALUE!</v>
      </c>
      <c r="H54" t="e" vm="2">
        <f>[1]!genUniform($H$9,$H$10)</f>
        <v>#VALUE!</v>
      </c>
      <c r="I54" t="e" vm="1">
        <f t="shared" si="0"/>
        <v>#VALUE!</v>
      </c>
      <c r="J54" t="e" vm="1">
        <f t="shared" si="1"/>
        <v>#VALUE!</v>
      </c>
      <c r="K54" t="e" vm="2">
        <f>[1]!genUniform($K$9,$K$10)</f>
        <v>#VALUE!</v>
      </c>
      <c r="L54" t="e" vm="1">
        <f t="shared" si="2"/>
        <v>#VALUE!</v>
      </c>
      <c r="M54" t="e" vm="1">
        <f t="shared" si="3"/>
        <v>#VALUE!</v>
      </c>
      <c r="N54" t="e" vm="2">
        <f>[1]!genUniform($N$9,$N$10)</f>
        <v>#VALUE!</v>
      </c>
      <c r="O54" t="e" vm="1">
        <f t="shared" si="4"/>
        <v>#VALUE!</v>
      </c>
      <c r="P54" t="e" vm="1">
        <f t="shared" si="5"/>
        <v>#VALUE!</v>
      </c>
    </row>
    <row r="55" spans="1:16">
      <c r="A55">
        <v>45</v>
      </c>
      <c r="C55" t="e" vm="2">
        <f>[1]!GenLimitNormal($C$9,$C$10,0,1000,0)</f>
        <v>#VALUE!</v>
      </c>
      <c r="D55" t="e" vm="2">
        <f>[1]!GenBetaPERT(0,$D$9,1)</f>
        <v>#VALUE!</v>
      </c>
      <c r="E55" t="e" vm="2">
        <f>[1]!GenLognormal($E$9,$E$10)</f>
        <v>#VALUE!</v>
      </c>
      <c r="F55" t="e" vm="2">
        <f>[1]!GenLognormal($F$9,$F$10)</f>
        <v>#VALUE!</v>
      </c>
      <c r="H55" t="e" vm="2">
        <f>[1]!genUniform($H$9,$H$10)</f>
        <v>#VALUE!</v>
      </c>
      <c r="I55" t="e" vm="1">
        <f t="shared" si="0"/>
        <v>#VALUE!</v>
      </c>
      <c r="J55" t="e" vm="1">
        <f t="shared" si="1"/>
        <v>#VALUE!</v>
      </c>
      <c r="K55" t="e" vm="2">
        <f>[1]!genUniform($K$9,$K$10)</f>
        <v>#VALUE!</v>
      </c>
      <c r="L55" t="e" vm="1">
        <f t="shared" si="2"/>
        <v>#VALUE!</v>
      </c>
      <c r="M55" t="e" vm="1">
        <f t="shared" si="3"/>
        <v>#VALUE!</v>
      </c>
      <c r="N55" t="e" vm="2">
        <f>[1]!genUniform($N$9,$N$10)</f>
        <v>#VALUE!</v>
      </c>
      <c r="O55" t="e" vm="1">
        <f t="shared" si="4"/>
        <v>#VALUE!</v>
      </c>
      <c r="P55" t="e" vm="1">
        <f t="shared" si="5"/>
        <v>#VALUE!</v>
      </c>
    </row>
    <row r="56" spans="1:16">
      <c r="A56">
        <v>46</v>
      </c>
      <c r="C56" t="e" vm="2">
        <f>[1]!GenLimitNormal($C$9,$C$10,0,1000,0)</f>
        <v>#VALUE!</v>
      </c>
      <c r="D56" t="e" vm="2">
        <f>[1]!GenBetaPERT(0,$D$9,1)</f>
        <v>#VALUE!</v>
      </c>
      <c r="E56" t="e" vm="2">
        <f>[1]!GenLognormal($E$9,$E$10)</f>
        <v>#VALUE!</v>
      </c>
      <c r="F56" t="e" vm="2">
        <f>[1]!GenLognormal($F$9,$F$10)</f>
        <v>#VALUE!</v>
      </c>
      <c r="H56" t="e" vm="2">
        <f>[1]!genUniform($H$9,$H$10)</f>
        <v>#VALUE!</v>
      </c>
      <c r="I56" t="e" vm="1">
        <f t="shared" si="0"/>
        <v>#VALUE!</v>
      </c>
      <c r="J56" t="e" vm="1">
        <f t="shared" si="1"/>
        <v>#VALUE!</v>
      </c>
      <c r="K56" t="e" vm="2">
        <f>[1]!genUniform($K$9,$K$10)</f>
        <v>#VALUE!</v>
      </c>
      <c r="L56" t="e" vm="1">
        <f t="shared" si="2"/>
        <v>#VALUE!</v>
      </c>
      <c r="M56" t="e" vm="1">
        <f t="shared" si="3"/>
        <v>#VALUE!</v>
      </c>
      <c r="N56" t="e" vm="2">
        <f>[1]!genUniform($N$9,$N$10)</f>
        <v>#VALUE!</v>
      </c>
      <c r="O56" t="e" vm="1">
        <f t="shared" si="4"/>
        <v>#VALUE!</v>
      </c>
      <c r="P56" t="e" vm="1">
        <f t="shared" si="5"/>
        <v>#VALUE!</v>
      </c>
    </row>
    <row r="57" spans="1:16">
      <c r="A57">
        <v>47</v>
      </c>
      <c r="C57" t="e" vm="2">
        <f>[1]!GenLimitNormal($C$9,$C$10,0,1000,0)</f>
        <v>#VALUE!</v>
      </c>
      <c r="D57" t="e" vm="2">
        <f>[1]!GenBetaPERT(0,$D$9,1)</f>
        <v>#VALUE!</v>
      </c>
      <c r="E57" t="e" vm="2">
        <f>[1]!GenLognormal($E$9,$E$10)</f>
        <v>#VALUE!</v>
      </c>
      <c r="F57" t="e" vm="2">
        <f>[1]!GenLognormal($F$9,$F$10)</f>
        <v>#VALUE!</v>
      </c>
      <c r="H57" t="e" vm="2">
        <f>[1]!genUniform($H$9,$H$10)</f>
        <v>#VALUE!</v>
      </c>
      <c r="I57" t="e" vm="1">
        <f t="shared" si="0"/>
        <v>#VALUE!</v>
      </c>
      <c r="J57" t="e" vm="1">
        <f t="shared" si="1"/>
        <v>#VALUE!</v>
      </c>
      <c r="K57" t="e" vm="2">
        <f>[1]!genUniform($K$9,$K$10)</f>
        <v>#VALUE!</v>
      </c>
      <c r="L57" t="e" vm="1">
        <f t="shared" si="2"/>
        <v>#VALUE!</v>
      </c>
      <c r="M57" t="e" vm="1">
        <f t="shared" si="3"/>
        <v>#VALUE!</v>
      </c>
      <c r="N57" t="e" vm="2">
        <f>[1]!genUniform($N$9,$N$10)</f>
        <v>#VALUE!</v>
      </c>
      <c r="O57" t="e" vm="1">
        <f t="shared" si="4"/>
        <v>#VALUE!</v>
      </c>
      <c r="P57" t="e" vm="1">
        <f t="shared" si="5"/>
        <v>#VALUE!</v>
      </c>
    </row>
    <row r="58" spans="1:16">
      <c r="A58">
        <v>48</v>
      </c>
      <c r="C58" t="e" vm="2">
        <f>[1]!GenLimitNormal($C$9,$C$10,0,1000,0)</f>
        <v>#VALUE!</v>
      </c>
      <c r="D58" t="e" vm="2">
        <f>[1]!GenBetaPERT(0,$D$9,1)</f>
        <v>#VALUE!</v>
      </c>
      <c r="E58" t="e" vm="2">
        <f>[1]!GenLognormal($E$9,$E$10)</f>
        <v>#VALUE!</v>
      </c>
      <c r="F58" t="e" vm="2">
        <f>[1]!GenLognormal($F$9,$F$10)</f>
        <v>#VALUE!</v>
      </c>
      <c r="H58" t="e" vm="2">
        <f>[1]!genUniform($H$9,$H$10)</f>
        <v>#VALUE!</v>
      </c>
      <c r="I58" t="e" vm="1">
        <f t="shared" si="0"/>
        <v>#VALUE!</v>
      </c>
      <c r="J58" t="e" vm="1">
        <f t="shared" si="1"/>
        <v>#VALUE!</v>
      </c>
      <c r="K58" t="e" vm="2">
        <f>[1]!genUniform($K$9,$K$10)</f>
        <v>#VALUE!</v>
      </c>
      <c r="L58" t="e" vm="1">
        <f t="shared" si="2"/>
        <v>#VALUE!</v>
      </c>
      <c r="M58" t="e" vm="1">
        <f t="shared" si="3"/>
        <v>#VALUE!</v>
      </c>
      <c r="N58" t="e" vm="2">
        <f>[1]!genUniform($N$9,$N$10)</f>
        <v>#VALUE!</v>
      </c>
      <c r="O58" t="e" vm="1">
        <f t="shared" si="4"/>
        <v>#VALUE!</v>
      </c>
      <c r="P58" t="e" vm="1">
        <f t="shared" si="5"/>
        <v>#VALUE!</v>
      </c>
    </row>
    <row r="59" spans="1:16">
      <c r="A59">
        <v>49</v>
      </c>
      <c r="C59" t="e" vm="2">
        <f>[1]!GenLimitNormal($C$9,$C$10,0,1000,0)</f>
        <v>#VALUE!</v>
      </c>
      <c r="D59" t="e" vm="2">
        <f>[1]!GenBetaPERT(0,$D$9,1)</f>
        <v>#VALUE!</v>
      </c>
      <c r="E59" t="e" vm="2">
        <f>[1]!GenLognormal($E$9,$E$10)</f>
        <v>#VALUE!</v>
      </c>
      <c r="F59" t="e" vm="2">
        <f>[1]!GenLognormal($F$9,$F$10)</f>
        <v>#VALUE!</v>
      </c>
      <c r="H59" t="e" vm="2">
        <f>[1]!genUniform($H$9,$H$10)</f>
        <v>#VALUE!</v>
      </c>
      <c r="I59" t="e" vm="1">
        <f t="shared" si="0"/>
        <v>#VALUE!</v>
      </c>
      <c r="J59" t="e" vm="1">
        <f t="shared" si="1"/>
        <v>#VALUE!</v>
      </c>
      <c r="K59" t="e" vm="2">
        <f>[1]!genUniform($K$9,$K$10)</f>
        <v>#VALUE!</v>
      </c>
      <c r="L59" t="e" vm="1">
        <f t="shared" si="2"/>
        <v>#VALUE!</v>
      </c>
      <c r="M59" t="e" vm="1">
        <f t="shared" si="3"/>
        <v>#VALUE!</v>
      </c>
      <c r="N59" t="e" vm="2">
        <f>[1]!genUniform($N$9,$N$10)</f>
        <v>#VALUE!</v>
      </c>
      <c r="O59" t="e" vm="1">
        <f t="shared" si="4"/>
        <v>#VALUE!</v>
      </c>
      <c r="P59" t="e" vm="1">
        <f t="shared" si="5"/>
        <v>#VALUE!</v>
      </c>
    </row>
    <row r="60" spans="1:16">
      <c r="A60">
        <v>50</v>
      </c>
      <c r="C60" t="e" vm="2">
        <f>[1]!GenLimitNormal($C$9,$C$10,0,1000,0)</f>
        <v>#VALUE!</v>
      </c>
      <c r="D60" t="e" vm="2">
        <f>[1]!GenBetaPERT(0,$D$9,1)</f>
        <v>#VALUE!</v>
      </c>
      <c r="E60" t="e" vm="2">
        <f>[1]!GenLognormal($E$9,$E$10)</f>
        <v>#VALUE!</v>
      </c>
      <c r="F60" t="e" vm="2">
        <f>[1]!GenLognormal($F$9,$F$10)</f>
        <v>#VALUE!</v>
      </c>
      <c r="H60" t="e" vm="2">
        <f>[1]!genUniform($H$9,$H$10)</f>
        <v>#VALUE!</v>
      </c>
      <c r="I60" t="e" vm="1">
        <f t="shared" si="0"/>
        <v>#VALUE!</v>
      </c>
      <c r="J60" t="e" vm="1">
        <f t="shared" si="1"/>
        <v>#VALUE!</v>
      </c>
      <c r="K60" t="e" vm="2">
        <f>[1]!genUniform($K$9,$K$10)</f>
        <v>#VALUE!</v>
      </c>
      <c r="L60" t="e" vm="1">
        <f t="shared" si="2"/>
        <v>#VALUE!</v>
      </c>
      <c r="M60" t="e" vm="1">
        <f t="shared" si="3"/>
        <v>#VALUE!</v>
      </c>
      <c r="N60" t="e" vm="2">
        <f>[1]!genUniform($N$9,$N$10)</f>
        <v>#VALUE!</v>
      </c>
      <c r="O60" t="e" vm="1">
        <f t="shared" si="4"/>
        <v>#VALUE!</v>
      </c>
      <c r="P60" t="e" vm="1">
        <f t="shared" si="5"/>
        <v>#VALUE!</v>
      </c>
    </row>
    <row r="61" spans="1:16">
      <c r="A61">
        <v>51</v>
      </c>
      <c r="C61" t="e" vm="2">
        <f>[1]!GenLimitNormal($C$9,$C$10,0,1000,0)</f>
        <v>#VALUE!</v>
      </c>
      <c r="D61" t="e" vm="2">
        <f>[1]!GenBetaPERT(0,$D$9,1)</f>
        <v>#VALUE!</v>
      </c>
      <c r="E61" t="e" vm="2">
        <f>[1]!GenLognormal($E$9,$E$10)</f>
        <v>#VALUE!</v>
      </c>
      <c r="F61" t="e" vm="2">
        <f>[1]!GenLognormal($F$9,$F$10)</f>
        <v>#VALUE!</v>
      </c>
      <c r="H61" t="e" vm="2">
        <f>[1]!genUniform($H$9,$H$10)</f>
        <v>#VALUE!</v>
      </c>
      <c r="I61" t="e" vm="1">
        <f t="shared" si="0"/>
        <v>#VALUE!</v>
      </c>
      <c r="J61" t="e" vm="1">
        <f t="shared" si="1"/>
        <v>#VALUE!</v>
      </c>
      <c r="K61" t="e" vm="2">
        <f>[1]!genUniform($K$9,$K$10)</f>
        <v>#VALUE!</v>
      </c>
      <c r="L61" t="e" vm="1">
        <f t="shared" si="2"/>
        <v>#VALUE!</v>
      </c>
      <c r="M61" t="e" vm="1">
        <f t="shared" si="3"/>
        <v>#VALUE!</v>
      </c>
      <c r="N61" t="e" vm="2">
        <f>[1]!genUniform($N$9,$N$10)</f>
        <v>#VALUE!</v>
      </c>
      <c r="O61" t="e" vm="1">
        <f t="shared" si="4"/>
        <v>#VALUE!</v>
      </c>
      <c r="P61" t="e" vm="1">
        <f t="shared" si="5"/>
        <v>#VALUE!</v>
      </c>
    </row>
    <row r="62" spans="1:16">
      <c r="A62">
        <v>52</v>
      </c>
      <c r="C62" t="e" vm="2">
        <f>[1]!GenLimitNormal($C$9,$C$10,0,1000,0)</f>
        <v>#VALUE!</v>
      </c>
      <c r="D62" t="e" vm="2">
        <f>[1]!GenBetaPERT(0,$D$9,1)</f>
        <v>#VALUE!</v>
      </c>
      <c r="E62" t="e" vm="2">
        <f>[1]!GenLognormal($E$9,$E$10)</f>
        <v>#VALUE!</v>
      </c>
      <c r="F62" t="e" vm="2">
        <f>[1]!GenLognormal($F$9,$F$10)</f>
        <v>#VALUE!</v>
      </c>
      <c r="H62" t="e" vm="2">
        <f>[1]!genUniform($H$9,$H$10)</f>
        <v>#VALUE!</v>
      </c>
      <c r="I62" t="e" vm="1">
        <f t="shared" si="0"/>
        <v>#VALUE!</v>
      </c>
      <c r="J62" t="e" vm="1">
        <f t="shared" si="1"/>
        <v>#VALUE!</v>
      </c>
      <c r="K62" t="e" vm="2">
        <f>[1]!genUniform($K$9,$K$10)</f>
        <v>#VALUE!</v>
      </c>
      <c r="L62" t="e" vm="1">
        <f t="shared" si="2"/>
        <v>#VALUE!</v>
      </c>
      <c r="M62" t="e" vm="1">
        <f t="shared" si="3"/>
        <v>#VALUE!</v>
      </c>
      <c r="N62" t="e" vm="2">
        <f>[1]!genUniform($N$9,$N$10)</f>
        <v>#VALUE!</v>
      </c>
      <c r="O62" t="e" vm="1">
        <f t="shared" si="4"/>
        <v>#VALUE!</v>
      </c>
      <c r="P62" t="e" vm="1">
        <f t="shared" si="5"/>
        <v>#VALUE!</v>
      </c>
    </row>
    <row r="63" spans="1:16">
      <c r="A63">
        <v>53</v>
      </c>
      <c r="C63" t="e" vm="2">
        <f>[1]!GenLimitNormal($C$9,$C$10,0,1000,0)</f>
        <v>#VALUE!</v>
      </c>
      <c r="D63" t="e" vm="2">
        <f>[1]!GenBetaPERT(0,$D$9,1)</f>
        <v>#VALUE!</v>
      </c>
      <c r="E63" t="e" vm="2">
        <f>[1]!GenLognormal($E$9,$E$10)</f>
        <v>#VALUE!</v>
      </c>
      <c r="F63" t="e" vm="2">
        <f>[1]!GenLognormal($F$9,$F$10)</f>
        <v>#VALUE!</v>
      </c>
      <c r="H63" t="e" vm="2">
        <f>[1]!genUniform($H$9,$H$10)</f>
        <v>#VALUE!</v>
      </c>
      <c r="I63" t="e" vm="1">
        <f t="shared" si="0"/>
        <v>#VALUE!</v>
      </c>
      <c r="J63" t="e" vm="1">
        <f t="shared" si="1"/>
        <v>#VALUE!</v>
      </c>
      <c r="K63" t="e" vm="2">
        <f>[1]!genUniform($K$9,$K$10)</f>
        <v>#VALUE!</v>
      </c>
      <c r="L63" t="e" vm="1">
        <f t="shared" si="2"/>
        <v>#VALUE!</v>
      </c>
      <c r="M63" t="e" vm="1">
        <f t="shared" si="3"/>
        <v>#VALUE!</v>
      </c>
      <c r="N63" t="e" vm="2">
        <f>[1]!genUniform($N$9,$N$10)</f>
        <v>#VALUE!</v>
      </c>
      <c r="O63" t="e" vm="1">
        <f t="shared" si="4"/>
        <v>#VALUE!</v>
      </c>
      <c r="P63" t="e" vm="1">
        <f t="shared" si="5"/>
        <v>#VALUE!</v>
      </c>
    </row>
    <row r="64" spans="1:16">
      <c r="A64">
        <v>54</v>
      </c>
      <c r="C64" t="e" vm="2">
        <f>[1]!GenLimitNormal($C$9,$C$10,0,1000,0)</f>
        <v>#VALUE!</v>
      </c>
      <c r="D64" t="e" vm="2">
        <f>[1]!GenBetaPERT(0,$D$9,1)</f>
        <v>#VALUE!</v>
      </c>
      <c r="E64" t="e" vm="2">
        <f>[1]!GenLognormal($E$9,$E$10)</f>
        <v>#VALUE!</v>
      </c>
      <c r="F64" t="e" vm="2">
        <f>[1]!GenLognormal($F$9,$F$10)</f>
        <v>#VALUE!</v>
      </c>
      <c r="H64" t="e" vm="2">
        <f>[1]!genUniform($H$9,$H$10)</f>
        <v>#VALUE!</v>
      </c>
      <c r="I64" t="e" vm="1">
        <f t="shared" si="0"/>
        <v>#VALUE!</v>
      </c>
      <c r="J64" t="e" vm="1">
        <f t="shared" si="1"/>
        <v>#VALUE!</v>
      </c>
      <c r="K64" t="e" vm="2">
        <f>[1]!genUniform($K$9,$K$10)</f>
        <v>#VALUE!</v>
      </c>
      <c r="L64" t="e" vm="1">
        <f t="shared" si="2"/>
        <v>#VALUE!</v>
      </c>
      <c r="M64" t="e" vm="1">
        <f t="shared" si="3"/>
        <v>#VALUE!</v>
      </c>
      <c r="N64" t="e" vm="2">
        <f>[1]!genUniform($N$9,$N$10)</f>
        <v>#VALUE!</v>
      </c>
      <c r="O64" t="e" vm="1">
        <f t="shared" si="4"/>
        <v>#VALUE!</v>
      </c>
      <c r="P64" t="e" vm="1">
        <f t="shared" si="5"/>
        <v>#VALUE!</v>
      </c>
    </row>
    <row r="65" spans="1:16">
      <c r="A65">
        <v>55</v>
      </c>
      <c r="C65" t="e" vm="2">
        <f>[1]!GenLimitNormal($C$9,$C$10,0,1000,0)</f>
        <v>#VALUE!</v>
      </c>
      <c r="D65" t="e" vm="2">
        <f>[1]!GenBetaPERT(0,$D$9,1)</f>
        <v>#VALUE!</v>
      </c>
      <c r="E65" t="e" vm="2">
        <f>[1]!GenLognormal($E$9,$E$10)</f>
        <v>#VALUE!</v>
      </c>
      <c r="F65" t="e" vm="2">
        <f>[1]!GenLognormal($F$9,$F$10)</f>
        <v>#VALUE!</v>
      </c>
      <c r="H65" t="e" vm="2">
        <f>[1]!genUniform($H$9,$H$10)</f>
        <v>#VALUE!</v>
      </c>
      <c r="I65" t="e" vm="1">
        <f t="shared" si="0"/>
        <v>#VALUE!</v>
      </c>
      <c r="J65" t="e" vm="1">
        <f t="shared" si="1"/>
        <v>#VALUE!</v>
      </c>
      <c r="K65" t="e" vm="2">
        <f>[1]!genUniform($K$9,$K$10)</f>
        <v>#VALUE!</v>
      </c>
      <c r="L65" t="e" vm="1">
        <f t="shared" si="2"/>
        <v>#VALUE!</v>
      </c>
      <c r="M65" t="e" vm="1">
        <f t="shared" si="3"/>
        <v>#VALUE!</v>
      </c>
      <c r="N65" t="e" vm="2">
        <f>[1]!genUniform($N$9,$N$10)</f>
        <v>#VALUE!</v>
      </c>
      <c r="O65" t="e" vm="1">
        <f t="shared" si="4"/>
        <v>#VALUE!</v>
      </c>
      <c r="P65" t="e" vm="1">
        <f t="shared" si="5"/>
        <v>#VALUE!</v>
      </c>
    </row>
    <row r="66" spans="1:16">
      <c r="A66">
        <v>56</v>
      </c>
      <c r="C66" t="e" vm="2">
        <f>[1]!GenLimitNormal($C$9,$C$10,0,1000,0)</f>
        <v>#VALUE!</v>
      </c>
      <c r="D66" t="e" vm="2">
        <f>[1]!GenBetaPERT(0,$D$9,1)</f>
        <v>#VALUE!</v>
      </c>
      <c r="E66" t="e" vm="2">
        <f>[1]!GenLognormal($E$9,$E$10)</f>
        <v>#VALUE!</v>
      </c>
      <c r="F66" t="e" vm="2">
        <f>[1]!GenLognormal($F$9,$F$10)</f>
        <v>#VALUE!</v>
      </c>
      <c r="H66" t="e" vm="2">
        <f>[1]!genUniform($H$9,$H$10)</f>
        <v>#VALUE!</v>
      </c>
      <c r="I66" t="e" vm="1">
        <f t="shared" si="0"/>
        <v>#VALUE!</v>
      </c>
      <c r="J66" t="e" vm="1">
        <f t="shared" si="1"/>
        <v>#VALUE!</v>
      </c>
      <c r="K66" t="e" vm="2">
        <f>[1]!genUniform($K$9,$K$10)</f>
        <v>#VALUE!</v>
      </c>
      <c r="L66" t="e" vm="1">
        <f t="shared" si="2"/>
        <v>#VALUE!</v>
      </c>
      <c r="M66" t="e" vm="1">
        <f t="shared" si="3"/>
        <v>#VALUE!</v>
      </c>
      <c r="N66" t="e" vm="2">
        <f>[1]!genUniform($N$9,$N$10)</f>
        <v>#VALUE!</v>
      </c>
      <c r="O66" t="e" vm="1">
        <f t="shared" si="4"/>
        <v>#VALUE!</v>
      </c>
      <c r="P66" t="e" vm="1">
        <f t="shared" si="5"/>
        <v>#VALUE!</v>
      </c>
    </row>
    <row r="67" spans="1:16">
      <c r="A67">
        <v>57</v>
      </c>
      <c r="C67" t="e" vm="2">
        <f>[1]!GenLimitNormal($C$9,$C$10,0,1000,0)</f>
        <v>#VALUE!</v>
      </c>
      <c r="D67" t="e" vm="2">
        <f>[1]!GenBetaPERT(0,$D$9,1)</f>
        <v>#VALUE!</v>
      </c>
      <c r="E67" t="e" vm="2">
        <f>[1]!GenLognormal($E$9,$E$10)</f>
        <v>#VALUE!</v>
      </c>
      <c r="F67" t="e" vm="2">
        <f>[1]!GenLognormal($F$9,$F$10)</f>
        <v>#VALUE!</v>
      </c>
      <c r="H67" t="e" vm="2">
        <f>[1]!genUniform($H$9,$H$10)</f>
        <v>#VALUE!</v>
      </c>
      <c r="I67" t="e" vm="1">
        <f t="shared" si="0"/>
        <v>#VALUE!</v>
      </c>
      <c r="J67" t="e" vm="1">
        <f t="shared" si="1"/>
        <v>#VALUE!</v>
      </c>
      <c r="K67" t="e" vm="2">
        <f>[1]!genUniform($K$9,$K$10)</f>
        <v>#VALUE!</v>
      </c>
      <c r="L67" t="e" vm="1">
        <f t="shared" si="2"/>
        <v>#VALUE!</v>
      </c>
      <c r="M67" t="e" vm="1">
        <f t="shared" si="3"/>
        <v>#VALUE!</v>
      </c>
      <c r="N67" t="e" vm="2">
        <f>[1]!genUniform($N$9,$N$10)</f>
        <v>#VALUE!</v>
      </c>
      <c r="O67" t="e" vm="1">
        <f t="shared" si="4"/>
        <v>#VALUE!</v>
      </c>
      <c r="P67" t="e" vm="1">
        <f t="shared" si="5"/>
        <v>#VALUE!</v>
      </c>
    </row>
    <row r="68" spans="1:16">
      <c r="A68">
        <v>58</v>
      </c>
      <c r="C68" t="e" vm="2">
        <f>[1]!GenLimitNormal($C$9,$C$10,0,1000,0)</f>
        <v>#VALUE!</v>
      </c>
      <c r="D68" t="e" vm="2">
        <f>[1]!GenBetaPERT(0,$D$9,1)</f>
        <v>#VALUE!</v>
      </c>
      <c r="E68" t="e" vm="2">
        <f>[1]!GenLognormal($E$9,$E$10)</f>
        <v>#VALUE!</v>
      </c>
      <c r="F68" t="e" vm="2">
        <f>[1]!GenLognormal($F$9,$F$10)</f>
        <v>#VALUE!</v>
      </c>
      <c r="H68" t="e" vm="2">
        <f>[1]!genUniform($H$9,$H$10)</f>
        <v>#VALUE!</v>
      </c>
      <c r="I68" t="e" vm="1">
        <f t="shared" si="0"/>
        <v>#VALUE!</v>
      </c>
      <c r="J68" t="e" vm="1">
        <f t="shared" si="1"/>
        <v>#VALUE!</v>
      </c>
      <c r="K68" t="e" vm="2">
        <f>[1]!genUniform($K$9,$K$10)</f>
        <v>#VALUE!</v>
      </c>
      <c r="L68" t="e" vm="1">
        <f t="shared" si="2"/>
        <v>#VALUE!</v>
      </c>
      <c r="M68" t="e" vm="1">
        <f t="shared" si="3"/>
        <v>#VALUE!</v>
      </c>
      <c r="N68" t="e" vm="2">
        <f>[1]!genUniform($N$9,$N$10)</f>
        <v>#VALUE!</v>
      </c>
      <c r="O68" t="e" vm="1">
        <f t="shared" si="4"/>
        <v>#VALUE!</v>
      </c>
      <c r="P68" t="e" vm="1">
        <f t="shared" si="5"/>
        <v>#VALUE!</v>
      </c>
    </row>
    <row r="69" spans="1:16">
      <c r="A69">
        <v>59</v>
      </c>
      <c r="C69" t="e" vm="2">
        <f>[1]!GenLimitNormal($C$9,$C$10,0,1000,0)</f>
        <v>#VALUE!</v>
      </c>
      <c r="D69" t="e" vm="2">
        <f>[1]!GenBetaPERT(0,$D$9,1)</f>
        <v>#VALUE!</v>
      </c>
      <c r="E69" t="e" vm="2">
        <f>[1]!GenLognormal($E$9,$E$10)</f>
        <v>#VALUE!</v>
      </c>
      <c r="F69" t="e" vm="2">
        <f>[1]!GenLognormal($F$9,$F$10)</f>
        <v>#VALUE!</v>
      </c>
      <c r="H69" t="e" vm="2">
        <f>[1]!genUniform($H$9,$H$10)</f>
        <v>#VALUE!</v>
      </c>
      <c r="I69" t="e" vm="1">
        <f t="shared" si="0"/>
        <v>#VALUE!</v>
      </c>
      <c r="J69" t="e" vm="1">
        <f t="shared" si="1"/>
        <v>#VALUE!</v>
      </c>
      <c r="K69" t="e" vm="2">
        <f>[1]!genUniform($K$9,$K$10)</f>
        <v>#VALUE!</v>
      </c>
      <c r="L69" t="e" vm="1">
        <f t="shared" si="2"/>
        <v>#VALUE!</v>
      </c>
      <c r="M69" t="e" vm="1">
        <f t="shared" si="3"/>
        <v>#VALUE!</v>
      </c>
      <c r="N69" t="e" vm="2">
        <f>[1]!genUniform($N$9,$N$10)</f>
        <v>#VALUE!</v>
      </c>
      <c r="O69" t="e" vm="1">
        <f t="shared" si="4"/>
        <v>#VALUE!</v>
      </c>
      <c r="P69" t="e" vm="1">
        <f t="shared" si="5"/>
        <v>#VALUE!</v>
      </c>
    </row>
    <row r="70" spans="1:16">
      <c r="A70">
        <v>60</v>
      </c>
      <c r="C70" t="e" vm="2">
        <f>[1]!GenLimitNormal($C$9,$C$10,0,1000,0)</f>
        <v>#VALUE!</v>
      </c>
      <c r="D70" t="e" vm="2">
        <f>[1]!GenBetaPERT(0,$D$9,1)</f>
        <v>#VALUE!</v>
      </c>
      <c r="E70" t="e" vm="2">
        <f>[1]!GenLognormal($E$9,$E$10)</f>
        <v>#VALUE!</v>
      </c>
      <c r="F70" t="e" vm="2">
        <f>[1]!GenLognormal($F$9,$F$10)</f>
        <v>#VALUE!</v>
      </c>
      <c r="H70" t="e" vm="2">
        <f>[1]!genUniform($H$9,$H$10)</f>
        <v>#VALUE!</v>
      </c>
      <c r="I70" t="e" vm="1">
        <f t="shared" si="0"/>
        <v>#VALUE!</v>
      </c>
      <c r="J70" t="e" vm="1">
        <f t="shared" si="1"/>
        <v>#VALUE!</v>
      </c>
      <c r="K70" t="e" vm="2">
        <f>[1]!genUniform($K$9,$K$10)</f>
        <v>#VALUE!</v>
      </c>
      <c r="L70" t="e" vm="1">
        <f t="shared" si="2"/>
        <v>#VALUE!</v>
      </c>
      <c r="M70" t="e" vm="1">
        <f t="shared" si="3"/>
        <v>#VALUE!</v>
      </c>
      <c r="N70" t="e" vm="2">
        <f>[1]!genUniform($N$9,$N$10)</f>
        <v>#VALUE!</v>
      </c>
      <c r="O70" t="e" vm="1">
        <f t="shared" si="4"/>
        <v>#VALUE!</v>
      </c>
      <c r="P70" t="e" vm="1">
        <f t="shared" si="5"/>
        <v>#VALUE!</v>
      </c>
    </row>
    <row r="71" spans="1:16">
      <c r="A71">
        <v>61</v>
      </c>
      <c r="C71" t="e" vm="2">
        <f>[1]!GenLimitNormal($C$9,$C$10,0,1000,0)</f>
        <v>#VALUE!</v>
      </c>
      <c r="D71" t="e" vm="2">
        <f>[1]!GenBetaPERT(0,$D$9,1)</f>
        <v>#VALUE!</v>
      </c>
      <c r="E71" t="e" vm="2">
        <f>[1]!GenLognormal($E$9,$E$10)</f>
        <v>#VALUE!</v>
      </c>
      <c r="F71" t="e" vm="2">
        <f>[1]!GenLognormal($F$9,$F$10)</f>
        <v>#VALUE!</v>
      </c>
      <c r="H71" t="e" vm="2">
        <f>[1]!genUniform($H$9,$H$10)</f>
        <v>#VALUE!</v>
      </c>
      <c r="I71" t="e" vm="1">
        <f t="shared" si="0"/>
        <v>#VALUE!</v>
      </c>
      <c r="J71" t="e" vm="1">
        <f t="shared" si="1"/>
        <v>#VALUE!</v>
      </c>
      <c r="K71" t="e" vm="2">
        <f>[1]!genUniform($K$9,$K$10)</f>
        <v>#VALUE!</v>
      </c>
      <c r="L71" t="e" vm="1">
        <f t="shared" si="2"/>
        <v>#VALUE!</v>
      </c>
      <c r="M71" t="e" vm="1">
        <f t="shared" si="3"/>
        <v>#VALUE!</v>
      </c>
      <c r="N71" t="e" vm="2">
        <f>[1]!genUniform($N$9,$N$10)</f>
        <v>#VALUE!</v>
      </c>
      <c r="O71" t="e" vm="1">
        <f t="shared" si="4"/>
        <v>#VALUE!</v>
      </c>
      <c r="P71" t="e" vm="1">
        <f t="shared" si="5"/>
        <v>#VALUE!</v>
      </c>
    </row>
    <row r="72" spans="1:16">
      <c r="A72">
        <v>62</v>
      </c>
      <c r="C72" t="e" vm="2">
        <f>[1]!GenLimitNormal($C$9,$C$10,0,1000,0)</f>
        <v>#VALUE!</v>
      </c>
      <c r="D72" t="e" vm="2">
        <f>[1]!GenBetaPERT(0,$D$9,1)</f>
        <v>#VALUE!</v>
      </c>
      <c r="E72" t="e" vm="2">
        <f>[1]!GenLognormal($E$9,$E$10)</f>
        <v>#VALUE!</v>
      </c>
      <c r="F72" t="e" vm="2">
        <f>[1]!GenLognormal($F$9,$F$10)</f>
        <v>#VALUE!</v>
      </c>
      <c r="H72" t="e" vm="2">
        <f>[1]!genUniform($H$9,$H$10)</f>
        <v>#VALUE!</v>
      </c>
      <c r="I72" t="e" vm="1">
        <f t="shared" si="0"/>
        <v>#VALUE!</v>
      </c>
      <c r="J72" t="e" vm="1">
        <f t="shared" si="1"/>
        <v>#VALUE!</v>
      </c>
      <c r="K72" t="e" vm="2">
        <f>[1]!genUniform($K$9,$K$10)</f>
        <v>#VALUE!</v>
      </c>
      <c r="L72" t="e" vm="1">
        <f t="shared" si="2"/>
        <v>#VALUE!</v>
      </c>
      <c r="M72" t="e" vm="1">
        <f t="shared" si="3"/>
        <v>#VALUE!</v>
      </c>
      <c r="N72" t="e" vm="2">
        <f>[1]!genUniform($N$9,$N$10)</f>
        <v>#VALUE!</v>
      </c>
      <c r="O72" t="e" vm="1">
        <f t="shared" si="4"/>
        <v>#VALUE!</v>
      </c>
      <c r="P72" t="e" vm="1">
        <f t="shared" si="5"/>
        <v>#VALUE!</v>
      </c>
    </row>
    <row r="73" spans="1:16">
      <c r="A73">
        <v>63</v>
      </c>
      <c r="C73" t="e" vm="2">
        <f>[1]!GenLimitNormal($C$9,$C$10,0,1000,0)</f>
        <v>#VALUE!</v>
      </c>
      <c r="D73" t="e" vm="2">
        <f>[1]!GenBetaPERT(0,$D$9,1)</f>
        <v>#VALUE!</v>
      </c>
      <c r="E73" t="e" vm="2">
        <f>[1]!GenLognormal($E$9,$E$10)</f>
        <v>#VALUE!</v>
      </c>
      <c r="F73" t="e" vm="2">
        <f>[1]!GenLognormal($F$9,$F$10)</f>
        <v>#VALUE!</v>
      </c>
      <c r="H73" t="e" vm="2">
        <f>[1]!genUniform($H$9,$H$10)</f>
        <v>#VALUE!</v>
      </c>
      <c r="I73" t="e" vm="1">
        <f t="shared" si="0"/>
        <v>#VALUE!</v>
      </c>
      <c r="J73" t="e" vm="1">
        <f t="shared" si="1"/>
        <v>#VALUE!</v>
      </c>
      <c r="K73" t="e" vm="2">
        <f>[1]!genUniform($K$9,$K$10)</f>
        <v>#VALUE!</v>
      </c>
      <c r="L73" t="e" vm="1">
        <f t="shared" si="2"/>
        <v>#VALUE!</v>
      </c>
      <c r="M73" t="e" vm="1">
        <f t="shared" si="3"/>
        <v>#VALUE!</v>
      </c>
      <c r="N73" t="e" vm="2">
        <f>[1]!genUniform($N$9,$N$10)</f>
        <v>#VALUE!</v>
      </c>
      <c r="O73" t="e" vm="1">
        <f t="shared" si="4"/>
        <v>#VALUE!</v>
      </c>
      <c r="P73" t="e" vm="1">
        <f t="shared" si="5"/>
        <v>#VALUE!</v>
      </c>
    </row>
    <row r="74" spans="1:16">
      <c r="A74">
        <v>64</v>
      </c>
      <c r="C74" t="e" vm="2">
        <f>[1]!GenLimitNormal($C$9,$C$10,0,1000,0)</f>
        <v>#VALUE!</v>
      </c>
      <c r="D74" t="e" vm="2">
        <f>[1]!GenBetaPERT(0,$D$9,1)</f>
        <v>#VALUE!</v>
      </c>
      <c r="E74" t="e" vm="2">
        <f>[1]!GenLognormal($E$9,$E$10)</f>
        <v>#VALUE!</v>
      </c>
      <c r="F74" t="e" vm="2">
        <f>[1]!GenLognormal($F$9,$F$10)</f>
        <v>#VALUE!</v>
      </c>
      <c r="H74" t="e" vm="2">
        <f>[1]!genUniform($H$9,$H$10)</f>
        <v>#VALUE!</v>
      </c>
      <c r="I74" t="e" vm="1">
        <f t="shared" si="0"/>
        <v>#VALUE!</v>
      </c>
      <c r="J74" t="e" vm="1">
        <f t="shared" si="1"/>
        <v>#VALUE!</v>
      </c>
      <c r="K74" t="e" vm="2">
        <f>[1]!genUniform($K$9,$K$10)</f>
        <v>#VALUE!</v>
      </c>
      <c r="L74" t="e" vm="1">
        <f t="shared" si="2"/>
        <v>#VALUE!</v>
      </c>
      <c r="M74" t="e" vm="1">
        <f t="shared" si="3"/>
        <v>#VALUE!</v>
      </c>
      <c r="N74" t="e" vm="2">
        <f>[1]!genUniform($N$9,$N$10)</f>
        <v>#VALUE!</v>
      </c>
      <c r="O74" t="e" vm="1">
        <f t="shared" si="4"/>
        <v>#VALUE!</v>
      </c>
      <c r="P74" t="e" vm="1">
        <f t="shared" si="5"/>
        <v>#VALUE!</v>
      </c>
    </row>
    <row r="75" spans="1:16">
      <c r="A75">
        <v>65</v>
      </c>
      <c r="C75" t="e" vm="2">
        <f>[1]!GenLimitNormal($C$9,$C$10,0,1000,0)</f>
        <v>#VALUE!</v>
      </c>
      <c r="D75" t="e" vm="2">
        <f>[1]!GenBetaPERT(0,$D$9,1)</f>
        <v>#VALUE!</v>
      </c>
      <c r="E75" t="e" vm="2">
        <f>[1]!GenLognormal($E$9,$E$10)</f>
        <v>#VALUE!</v>
      </c>
      <c r="F75" t="e" vm="2">
        <f>[1]!GenLognormal($F$9,$F$10)</f>
        <v>#VALUE!</v>
      </c>
      <c r="H75" t="e" vm="2">
        <f>[1]!genUniform($H$9,$H$10)</f>
        <v>#VALUE!</v>
      </c>
      <c r="I75" t="e" vm="1">
        <f t="shared" si="0"/>
        <v>#VALUE!</v>
      </c>
      <c r="J75" t="e" vm="1">
        <f t="shared" si="1"/>
        <v>#VALUE!</v>
      </c>
      <c r="K75" t="e" vm="2">
        <f>[1]!genUniform($K$9,$K$10)</f>
        <v>#VALUE!</v>
      </c>
      <c r="L75" t="e" vm="1">
        <f t="shared" si="2"/>
        <v>#VALUE!</v>
      </c>
      <c r="M75" t="e" vm="1">
        <f t="shared" si="3"/>
        <v>#VALUE!</v>
      </c>
      <c r="N75" t="e" vm="2">
        <f>[1]!genUniform($N$9,$N$10)</f>
        <v>#VALUE!</v>
      </c>
      <c r="O75" t="e" vm="1">
        <f t="shared" si="4"/>
        <v>#VALUE!</v>
      </c>
      <c r="P75" t="e" vm="1">
        <f t="shared" si="5"/>
        <v>#VALUE!</v>
      </c>
    </row>
    <row r="76" spans="1:16">
      <c r="A76">
        <v>66</v>
      </c>
      <c r="C76" t="e" vm="2">
        <f>[1]!GenLimitNormal($C$9,$C$10,0,1000,0)</f>
        <v>#VALUE!</v>
      </c>
      <c r="D76" t="e" vm="2">
        <f>[1]!GenBetaPERT(0,$D$9,1)</f>
        <v>#VALUE!</v>
      </c>
      <c r="E76" t="e" vm="2">
        <f>[1]!GenLognormal($E$9,$E$10)</f>
        <v>#VALUE!</v>
      </c>
      <c r="F76" t="e" vm="2">
        <f>[1]!GenLognormal($F$9,$F$10)</f>
        <v>#VALUE!</v>
      </c>
      <c r="H76" t="e" vm="2">
        <f>[1]!genUniform($H$9,$H$10)</f>
        <v>#VALUE!</v>
      </c>
      <c r="I76" t="e" vm="1">
        <f t="shared" ref="I76:I139" si="6">_xlfn.LOGNORM.INV($H76,$I$9,$I$10)</f>
        <v>#VALUE!</v>
      </c>
      <c r="J76" t="e" vm="1">
        <f t="shared" ref="J76:J139" si="7">$C76+$D76*$E76*$I76+(1-$D76)*$E76*$F76</f>
        <v>#VALUE!</v>
      </c>
      <c r="K76" t="e" vm="2">
        <f>[1]!genUniform($K$9,$K$10)</f>
        <v>#VALUE!</v>
      </c>
      <c r="L76" t="e" vm="1">
        <f t="shared" ref="L76:L139" si="8">_xlfn.LOGNORM.INV($K76,$L$9,$L$10)</f>
        <v>#VALUE!</v>
      </c>
      <c r="M76" t="e" vm="1">
        <f t="shared" ref="M76:M139" si="9">$C76+$D76*$E76*$L76+(1-$D76)*$E76*$F76</f>
        <v>#VALUE!</v>
      </c>
      <c r="N76" t="e" vm="2">
        <f>[1]!genUniform($N$9,$N$10)</f>
        <v>#VALUE!</v>
      </c>
      <c r="O76" t="e" vm="1">
        <f t="shared" ref="O76:O139" si="10">_xlfn.LOGNORM.INV($N76,$O$9,$O$10)</f>
        <v>#VALUE!</v>
      </c>
      <c r="P76" t="e" vm="1">
        <f t="shared" ref="P76:P139" si="11">$C76+$D76*$E76*$O76+(1-$D76)*$E76*$F76</f>
        <v>#VALUE!</v>
      </c>
    </row>
    <row r="77" spans="1:16">
      <c r="A77">
        <v>67</v>
      </c>
      <c r="C77" t="e" vm="2">
        <f>[1]!GenLimitNormal($C$9,$C$10,0,1000,0)</f>
        <v>#VALUE!</v>
      </c>
      <c r="D77" t="e" vm="2">
        <f>[1]!GenBetaPERT(0,$D$9,1)</f>
        <v>#VALUE!</v>
      </c>
      <c r="E77" t="e" vm="2">
        <f>[1]!GenLognormal($E$9,$E$10)</f>
        <v>#VALUE!</v>
      </c>
      <c r="F77" t="e" vm="2">
        <f>[1]!GenLognormal($F$9,$F$10)</f>
        <v>#VALUE!</v>
      </c>
      <c r="H77" t="e" vm="2">
        <f>[1]!genUniform($H$9,$H$10)</f>
        <v>#VALUE!</v>
      </c>
      <c r="I77" t="e" vm="1">
        <f t="shared" si="6"/>
        <v>#VALUE!</v>
      </c>
      <c r="J77" t="e" vm="1">
        <f t="shared" si="7"/>
        <v>#VALUE!</v>
      </c>
      <c r="K77" t="e" vm="2">
        <f>[1]!genUniform($K$9,$K$10)</f>
        <v>#VALUE!</v>
      </c>
      <c r="L77" t="e" vm="1">
        <f t="shared" si="8"/>
        <v>#VALUE!</v>
      </c>
      <c r="M77" t="e" vm="1">
        <f t="shared" si="9"/>
        <v>#VALUE!</v>
      </c>
      <c r="N77" t="e" vm="2">
        <f>[1]!genUniform($N$9,$N$10)</f>
        <v>#VALUE!</v>
      </c>
      <c r="O77" t="e" vm="1">
        <f t="shared" si="10"/>
        <v>#VALUE!</v>
      </c>
      <c r="P77" t="e" vm="1">
        <f t="shared" si="11"/>
        <v>#VALUE!</v>
      </c>
    </row>
    <row r="78" spans="1:16">
      <c r="A78">
        <v>68</v>
      </c>
      <c r="C78" t="e" vm="2">
        <f>[1]!GenLimitNormal($C$9,$C$10,0,1000,0)</f>
        <v>#VALUE!</v>
      </c>
      <c r="D78" t="e" vm="2">
        <f>[1]!GenBetaPERT(0,$D$9,1)</f>
        <v>#VALUE!</v>
      </c>
      <c r="E78" t="e" vm="2">
        <f>[1]!GenLognormal($E$9,$E$10)</f>
        <v>#VALUE!</v>
      </c>
      <c r="F78" t="e" vm="2">
        <f>[1]!GenLognormal($F$9,$F$10)</f>
        <v>#VALUE!</v>
      </c>
      <c r="H78" t="e" vm="2">
        <f>[1]!genUniform($H$9,$H$10)</f>
        <v>#VALUE!</v>
      </c>
      <c r="I78" t="e" vm="1">
        <f t="shared" si="6"/>
        <v>#VALUE!</v>
      </c>
      <c r="J78" t="e" vm="1">
        <f t="shared" si="7"/>
        <v>#VALUE!</v>
      </c>
      <c r="K78" t="e" vm="2">
        <f>[1]!genUniform($K$9,$K$10)</f>
        <v>#VALUE!</v>
      </c>
      <c r="L78" t="e" vm="1">
        <f t="shared" si="8"/>
        <v>#VALUE!</v>
      </c>
      <c r="M78" t="e" vm="1">
        <f t="shared" si="9"/>
        <v>#VALUE!</v>
      </c>
      <c r="N78" t="e" vm="2">
        <f>[1]!genUniform($N$9,$N$10)</f>
        <v>#VALUE!</v>
      </c>
      <c r="O78" t="e" vm="1">
        <f t="shared" si="10"/>
        <v>#VALUE!</v>
      </c>
      <c r="P78" t="e" vm="1">
        <f t="shared" si="11"/>
        <v>#VALUE!</v>
      </c>
    </row>
    <row r="79" spans="1:16">
      <c r="A79">
        <v>69</v>
      </c>
      <c r="C79" t="e" vm="2">
        <f>[1]!GenLimitNormal($C$9,$C$10,0,1000,0)</f>
        <v>#VALUE!</v>
      </c>
      <c r="D79" t="e" vm="2">
        <f>[1]!GenBetaPERT(0,$D$9,1)</f>
        <v>#VALUE!</v>
      </c>
      <c r="E79" t="e" vm="2">
        <f>[1]!GenLognormal($E$9,$E$10)</f>
        <v>#VALUE!</v>
      </c>
      <c r="F79" t="e" vm="2">
        <f>[1]!GenLognormal($F$9,$F$10)</f>
        <v>#VALUE!</v>
      </c>
      <c r="H79" t="e" vm="2">
        <f>[1]!genUniform($H$9,$H$10)</f>
        <v>#VALUE!</v>
      </c>
      <c r="I79" t="e" vm="1">
        <f t="shared" si="6"/>
        <v>#VALUE!</v>
      </c>
      <c r="J79" t="e" vm="1">
        <f t="shared" si="7"/>
        <v>#VALUE!</v>
      </c>
      <c r="K79" t="e" vm="2">
        <f>[1]!genUniform($K$9,$K$10)</f>
        <v>#VALUE!</v>
      </c>
      <c r="L79" t="e" vm="1">
        <f t="shared" si="8"/>
        <v>#VALUE!</v>
      </c>
      <c r="M79" t="e" vm="1">
        <f t="shared" si="9"/>
        <v>#VALUE!</v>
      </c>
      <c r="N79" t="e" vm="2">
        <f>[1]!genUniform($N$9,$N$10)</f>
        <v>#VALUE!</v>
      </c>
      <c r="O79" t="e" vm="1">
        <f t="shared" si="10"/>
        <v>#VALUE!</v>
      </c>
      <c r="P79" t="e" vm="1">
        <f t="shared" si="11"/>
        <v>#VALUE!</v>
      </c>
    </row>
    <row r="80" spans="1:16">
      <c r="A80">
        <v>70</v>
      </c>
      <c r="C80" t="e" vm="2">
        <f>[1]!GenLimitNormal($C$9,$C$10,0,1000,0)</f>
        <v>#VALUE!</v>
      </c>
      <c r="D80" t="e" vm="2">
        <f>[1]!GenBetaPERT(0,$D$9,1)</f>
        <v>#VALUE!</v>
      </c>
      <c r="E80" t="e" vm="2">
        <f>[1]!GenLognormal($E$9,$E$10)</f>
        <v>#VALUE!</v>
      </c>
      <c r="F80" t="e" vm="2">
        <f>[1]!GenLognormal($F$9,$F$10)</f>
        <v>#VALUE!</v>
      </c>
      <c r="H80" t="e" vm="2">
        <f>[1]!genUniform($H$9,$H$10)</f>
        <v>#VALUE!</v>
      </c>
      <c r="I80" t="e" vm="1">
        <f t="shared" si="6"/>
        <v>#VALUE!</v>
      </c>
      <c r="J80" t="e" vm="1">
        <f t="shared" si="7"/>
        <v>#VALUE!</v>
      </c>
      <c r="K80" t="e" vm="2">
        <f>[1]!genUniform($K$9,$K$10)</f>
        <v>#VALUE!</v>
      </c>
      <c r="L80" t="e" vm="1">
        <f t="shared" si="8"/>
        <v>#VALUE!</v>
      </c>
      <c r="M80" t="e" vm="1">
        <f t="shared" si="9"/>
        <v>#VALUE!</v>
      </c>
      <c r="N80" t="e" vm="2">
        <f>[1]!genUniform($N$9,$N$10)</f>
        <v>#VALUE!</v>
      </c>
      <c r="O80" t="e" vm="1">
        <f t="shared" si="10"/>
        <v>#VALUE!</v>
      </c>
      <c r="P80" t="e" vm="1">
        <f t="shared" si="11"/>
        <v>#VALUE!</v>
      </c>
    </row>
    <row r="81" spans="1:16">
      <c r="A81">
        <v>71</v>
      </c>
      <c r="C81" t="e" vm="2">
        <f>[1]!GenLimitNormal($C$9,$C$10,0,1000,0)</f>
        <v>#VALUE!</v>
      </c>
      <c r="D81" t="e" vm="2">
        <f>[1]!GenBetaPERT(0,$D$9,1)</f>
        <v>#VALUE!</v>
      </c>
      <c r="E81" t="e" vm="2">
        <f>[1]!GenLognormal($E$9,$E$10)</f>
        <v>#VALUE!</v>
      </c>
      <c r="F81" t="e" vm="2">
        <f>[1]!GenLognormal($F$9,$F$10)</f>
        <v>#VALUE!</v>
      </c>
      <c r="H81" t="e" vm="2">
        <f>[1]!genUniform($H$9,$H$10)</f>
        <v>#VALUE!</v>
      </c>
      <c r="I81" t="e" vm="1">
        <f t="shared" si="6"/>
        <v>#VALUE!</v>
      </c>
      <c r="J81" t="e" vm="1">
        <f t="shared" si="7"/>
        <v>#VALUE!</v>
      </c>
      <c r="K81" t="e" vm="2">
        <f>[1]!genUniform($K$9,$K$10)</f>
        <v>#VALUE!</v>
      </c>
      <c r="L81" t="e" vm="1">
        <f t="shared" si="8"/>
        <v>#VALUE!</v>
      </c>
      <c r="M81" t="e" vm="1">
        <f t="shared" si="9"/>
        <v>#VALUE!</v>
      </c>
      <c r="N81" t="e" vm="2">
        <f>[1]!genUniform($N$9,$N$10)</f>
        <v>#VALUE!</v>
      </c>
      <c r="O81" t="e" vm="1">
        <f t="shared" si="10"/>
        <v>#VALUE!</v>
      </c>
      <c r="P81" t="e" vm="1">
        <f t="shared" si="11"/>
        <v>#VALUE!</v>
      </c>
    </row>
    <row r="82" spans="1:16">
      <c r="A82">
        <v>72</v>
      </c>
      <c r="C82" t="e" vm="2">
        <f>[1]!GenLimitNormal($C$9,$C$10,0,1000,0)</f>
        <v>#VALUE!</v>
      </c>
      <c r="D82" t="e" vm="2">
        <f>[1]!GenBetaPERT(0,$D$9,1)</f>
        <v>#VALUE!</v>
      </c>
      <c r="E82" t="e" vm="2">
        <f>[1]!GenLognormal($E$9,$E$10)</f>
        <v>#VALUE!</v>
      </c>
      <c r="F82" t="e" vm="2">
        <f>[1]!GenLognormal($F$9,$F$10)</f>
        <v>#VALUE!</v>
      </c>
      <c r="H82" t="e" vm="2">
        <f>[1]!genUniform($H$9,$H$10)</f>
        <v>#VALUE!</v>
      </c>
      <c r="I82" t="e" vm="1">
        <f t="shared" si="6"/>
        <v>#VALUE!</v>
      </c>
      <c r="J82" t="e" vm="1">
        <f t="shared" si="7"/>
        <v>#VALUE!</v>
      </c>
      <c r="K82" t="e" vm="2">
        <f>[1]!genUniform($K$9,$K$10)</f>
        <v>#VALUE!</v>
      </c>
      <c r="L82" t="e" vm="1">
        <f t="shared" si="8"/>
        <v>#VALUE!</v>
      </c>
      <c r="M82" t="e" vm="1">
        <f t="shared" si="9"/>
        <v>#VALUE!</v>
      </c>
      <c r="N82" t="e" vm="2">
        <f>[1]!genUniform($N$9,$N$10)</f>
        <v>#VALUE!</v>
      </c>
      <c r="O82" t="e" vm="1">
        <f t="shared" si="10"/>
        <v>#VALUE!</v>
      </c>
      <c r="P82" t="e" vm="1">
        <f t="shared" si="11"/>
        <v>#VALUE!</v>
      </c>
    </row>
    <row r="83" spans="1:16">
      <c r="A83">
        <v>73</v>
      </c>
      <c r="C83" t="e" vm="2">
        <f>[1]!GenLimitNormal($C$9,$C$10,0,1000,0)</f>
        <v>#VALUE!</v>
      </c>
      <c r="D83" t="e" vm="2">
        <f>[1]!GenBetaPERT(0,$D$9,1)</f>
        <v>#VALUE!</v>
      </c>
      <c r="E83" t="e" vm="2">
        <f>[1]!GenLognormal($E$9,$E$10)</f>
        <v>#VALUE!</v>
      </c>
      <c r="F83" t="e" vm="2">
        <f>[1]!GenLognormal($F$9,$F$10)</f>
        <v>#VALUE!</v>
      </c>
      <c r="H83" t="e" vm="2">
        <f>[1]!genUniform($H$9,$H$10)</f>
        <v>#VALUE!</v>
      </c>
      <c r="I83" t="e" vm="1">
        <f t="shared" si="6"/>
        <v>#VALUE!</v>
      </c>
      <c r="J83" t="e" vm="1">
        <f t="shared" si="7"/>
        <v>#VALUE!</v>
      </c>
      <c r="K83" t="e" vm="2">
        <f>[1]!genUniform($K$9,$K$10)</f>
        <v>#VALUE!</v>
      </c>
      <c r="L83" t="e" vm="1">
        <f t="shared" si="8"/>
        <v>#VALUE!</v>
      </c>
      <c r="M83" t="e" vm="1">
        <f t="shared" si="9"/>
        <v>#VALUE!</v>
      </c>
      <c r="N83" t="e" vm="2">
        <f>[1]!genUniform($N$9,$N$10)</f>
        <v>#VALUE!</v>
      </c>
      <c r="O83" t="e" vm="1">
        <f t="shared" si="10"/>
        <v>#VALUE!</v>
      </c>
      <c r="P83" t="e" vm="1">
        <f t="shared" si="11"/>
        <v>#VALUE!</v>
      </c>
    </row>
    <row r="84" spans="1:16">
      <c r="A84">
        <v>74</v>
      </c>
      <c r="C84" t="e" vm="2">
        <f>[1]!GenLimitNormal($C$9,$C$10,0,1000,0)</f>
        <v>#VALUE!</v>
      </c>
      <c r="D84" t="e" vm="2">
        <f>[1]!GenBetaPERT(0,$D$9,1)</f>
        <v>#VALUE!</v>
      </c>
      <c r="E84" t="e" vm="2">
        <f>[1]!GenLognormal($E$9,$E$10)</f>
        <v>#VALUE!</v>
      </c>
      <c r="F84" t="e" vm="2">
        <f>[1]!GenLognormal($F$9,$F$10)</f>
        <v>#VALUE!</v>
      </c>
      <c r="H84" t="e" vm="2">
        <f>[1]!genUniform($H$9,$H$10)</f>
        <v>#VALUE!</v>
      </c>
      <c r="I84" t="e" vm="1">
        <f t="shared" si="6"/>
        <v>#VALUE!</v>
      </c>
      <c r="J84" t="e" vm="1">
        <f t="shared" si="7"/>
        <v>#VALUE!</v>
      </c>
      <c r="K84" t="e" vm="2">
        <f>[1]!genUniform($K$9,$K$10)</f>
        <v>#VALUE!</v>
      </c>
      <c r="L84" t="e" vm="1">
        <f t="shared" si="8"/>
        <v>#VALUE!</v>
      </c>
      <c r="M84" t="e" vm="1">
        <f t="shared" si="9"/>
        <v>#VALUE!</v>
      </c>
      <c r="N84" t="e" vm="2">
        <f>[1]!genUniform($N$9,$N$10)</f>
        <v>#VALUE!</v>
      </c>
      <c r="O84" t="e" vm="1">
        <f t="shared" si="10"/>
        <v>#VALUE!</v>
      </c>
      <c r="P84" t="e" vm="1">
        <f t="shared" si="11"/>
        <v>#VALUE!</v>
      </c>
    </row>
    <row r="85" spans="1:16">
      <c r="A85">
        <v>75</v>
      </c>
      <c r="C85" t="e" vm="2">
        <f>[1]!GenLimitNormal($C$9,$C$10,0,1000,0)</f>
        <v>#VALUE!</v>
      </c>
      <c r="D85" t="e" vm="2">
        <f>[1]!GenBetaPERT(0,$D$9,1)</f>
        <v>#VALUE!</v>
      </c>
      <c r="E85" t="e" vm="2">
        <f>[1]!GenLognormal($E$9,$E$10)</f>
        <v>#VALUE!</v>
      </c>
      <c r="F85" t="e" vm="2">
        <f>[1]!GenLognormal($F$9,$F$10)</f>
        <v>#VALUE!</v>
      </c>
      <c r="H85" t="e" vm="2">
        <f>[1]!genUniform($H$9,$H$10)</f>
        <v>#VALUE!</v>
      </c>
      <c r="I85" t="e" vm="1">
        <f t="shared" si="6"/>
        <v>#VALUE!</v>
      </c>
      <c r="J85" t="e" vm="1">
        <f t="shared" si="7"/>
        <v>#VALUE!</v>
      </c>
      <c r="K85" t="e" vm="2">
        <f>[1]!genUniform($K$9,$K$10)</f>
        <v>#VALUE!</v>
      </c>
      <c r="L85" t="e" vm="1">
        <f t="shared" si="8"/>
        <v>#VALUE!</v>
      </c>
      <c r="M85" t="e" vm="1">
        <f t="shared" si="9"/>
        <v>#VALUE!</v>
      </c>
      <c r="N85" t="e" vm="2">
        <f>[1]!genUniform($N$9,$N$10)</f>
        <v>#VALUE!</v>
      </c>
      <c r="O85" t="e" vm="1">
        <f t="shared" si="10"/>
        <v>#VALUE!</v>
      </c>
      <c r="P85" t="e" vm="1">
        <f t="shared" si="11"/>
        <v>#VALUE!</v>
      </c>
    </row>
    <row r="86" spans="1:16">
      <c r="A86">
        <v>76</v>
      </c>
      <c r="C86" t="e" vm="2">
        <f>[1]!GenLimitNormal($C$9,$C$10,0,1000,0)</f>
        <v>#VALUE!</v>
      </c>
      <c r="D86" t="e" vm="2">
        <f>[1]!GenBetaPERT(0,$D$9,1)</f>
        <v>#VALUE!</v>
      </c>
      <c r="E86" t="e" vm="2">
        <f>[1]!GenLognormal($E$9,$E$10)</f>
        <v>#VALUE!</v>
      </c>
      <c r="F86" t="e" vm="2">
        <f>[1]!GenLognormal($F$9,$F$10)</f>
        <v>#VALUE!</v>
      </c>
      <c r="H86" t="e" vm="2">
        <f>[1]!genUniform($H$9,$H$10)</f>
        <v>#VALUE!</v>
      </c>
      <c r="I86" t="e" vm="1">
        <f t="shared" si="6"/>
        <v>#VALUE!</v>
      </c>
      <c r="J86" t="e" vm="1">
        <f t="shared" si="7"/>
        <v>#VALUE!</v>
      </c>
      <c r="K86" t="e" vm="2">
        <f>[1]!genUniform($K$9,$K$10)</f>
        <v>#VALUE!</v>
      </c>
      <c r="L86" t="e" vm="1">
        <f t="shared" si="8"/>
        <v>#VALUE!</v>
      </c>
      <c r="M86" t="e" vm="1">
        <f t="shared" si="9"/>
        <v>#VALUE!</v>
      </c>
      <c r="N86" t="e" vm="2">
        <f>[1]!genUniform($N$9,$N$10)</f>
        <v>#VALUE!</v>
      </c>
      <c r="O86" t="e" vm="1">
        <f t="shared" si="10"/>
        <v>#VALUE!</v>
      </c>
      <c r="P86" t="e" vm="1">
        <f t="shared" si="11"/>
        <v>#VALUE!</v>
      </c>
    </row>
    <row r="87" spans="1:16">
      <c r="A87">
        <v>77</v>
      </c>
      <c r="C87" t="e" vm="2">
        <f>[1]!GenLimitNormal($C$9,$C$10,0,1000,0)</f>
        <v>#VALUE!</v>
      </c>
      <c r="D87" t="e" vm="2">
        <f>[1]!GenBetaPERT(0,$D$9,1)</f>
        <v>#VALUE!</v>
      </c>
      <c r="E87" t="e" vm="2">
        <f>[1]!GenLognormal($E$9,$E$10)</f>
        <v>#VALUE!</v>
      </c>
      <c r="F87" t="e" vm="2">
        <f>[1]!GenLognormal($F$9,$F$10)</f>
        <v>#VALUE!</v>
      </c>
      <c r="H87" t="e" vm="2">
        <f>[1]!genUniform($H$9,$H$10)</f>
        <v>#VALUE!</v>
      </c>
      <c r="I87" t="e" vm="1">
        <f t="shared" si="6"/>
        <v>#VALUE!</v>
      </c>
      <c r="J87" t="e" vm="1">
        <f t="shared" si="7"/>
        <v>#VALUE!</v>
      </c>
      <c r="K87" t="e" vm="2">
        <f>[1]!genUniform($K$9,$K$10)</f>
        <v>#VALUE!</v>
      </c>
      <c r="L87" t="e" vm="1">
        <f t="shared" si="8"/>
        <v>#VALUE!</v>
      </c>
      <c r="M87" t="e" vm="1">
        <f t="shared" si="9"/>
        <v>#VALUE!</v>
      </c>
      <c r="N87" t="e" vm="2">
        <f>[1]!genUniform($N$9,$N$10)</f>
        <v>#VALUE!</v>
      </c>
      <c r="O87" t="e" vm="1">
        <f t="shared" si="10"/>
        <v>#VALUE!</v>
      </c>
      <c r="P87" t="e" vm="1">
        <f t="shared" si="11"/>
        <v>#VALUE!</v>
      </c>
    </row>
    <row r="88" spans="1:16">
      <c r="A88">
        <v>78</v>
      </c>
      <c r="C88" t="e" vm="2">
        <f>[1]!GenLimitNormal($C$9,$C$10,0,1000,0)</f>
        <v>#VALUE!</v>
      </c>
      <c r="D88" t="e" vm="2">
        <f>[1]!GenBetaPERT(0,$D$9,1)</f>
        <v>#VALUE!</v>
      </c>
      <c r="E88" t="e" vm="2">
        <f>[1]!GenLognormal($E$9,$E$10)</f>
        <v>#VALUE!</v>
      </c>
      <c r="F88" t="e" vm="2">
        <f>[1]!GenLognormal($F$9,$F$10)</f>
        <v>#VALUE!</v>
      </c>
      <c r="H88" t="e" vm="2">
        <f>[1]!genUniform($H$9,$H$10)</f>
        <v>#VALUE!</v>
      </c>
      <c r="I88" t="e" vm="1">
        <f t="shared" si="6"/>
        <v>#VALUE!</v>
      </c>
      <c r="J88" t="e" vm="1">
        <f t="shared" si="7"/>
        <v>#VALUE!</v>
      </c>
      <c r="K88" t="e" vm="2">
        <f>[1]!genUniform($K$9,$K$10)</f>
        <v>#VALUE!</v>
      </c>
      <c r="L88" t="e" vm="1">
        <f t="shared" si="8"/>
        <v>#VALUE!</v>
      </c>
      <c r="M88" t="e" vm="1">
        <f t="shared" si="9"/>
        <v>#VALUE!</v>
      </c>
      <c r="N88" t="e" vm="2">
        <f>[1]!genUniform($N$9,$N$10)</f>
        <v>#VALUE!</v>
      </c>
      <c r="O88" t="e" vm="1">
        <f t="shared" si="10"/>
        <v>#VALUE!</v>
      </c>
      <c r="P88" t="e" vm="1">
        <f t="shared" si="11"/>
        <v>#VALUE!</v>
      </c>
    </row>
    <row r="89" spans="1:16">
      <c r="A89">
        <v>79</v>
      </c>
      <c r="C89" t="e" vm="2">
        <f>[1]!GenLimitNormal($C$9,$C$10,0,1000,0)</f>
        <v>#VALUE!</v>
      </c>
      <c r="D89" t="e" vm="2">
        <f>[1]!GenBetaPERT(0,$D$9,1)</f>
        <v>#VALUE!</v>
      </c>
      <c r="E89" t="e" vm="2">
        <f>[1]!GenLognormal($E$9,$E$10)</f>
        <v>#VALUE!</v>
      </c>
      <c r="F89" t="e" vm="2">
        <f>[1]!GenLognormal($F$9,$F$10)</f>
        <v>#VALUE!</v>
      </c>
      <c r="H89" t="e" vm="2">
        <f>[1]!genUniform($H$9,$H$10)</f>
        <v>#VALUE!</v>
      </c>
      <c r="I89" t="e" vm="1">
        <f t="shared" si="6"/>
        <v>#VALUE!</v>
      </c>
      <c r="J89" t="e" vm="1">
        <f t="shared" si="7"/>
        <v>#VALUE!</v>
      </c>
      <c r="K89" t="e" vm="2">
        <f>[1]!genUniform($K$9,$K$10)</f>
        <v>#VALUE!</v>
      </c>
      <c r="L89" t="e" vm="1">
        <f t="shared" si="8"/>
        <v>#VALUE!</v>
      </c>
      <c r="M89" t="e" vm="1">
        <f t="shared" si="9"/>
        <v>#VALUE!</v>
      </c>
      <c r="N89" t="e" vm="2">
        <f>[1]!genUniform($N$9,$N$10)</f>
        <v>#VALUE!</v>
      </c>
      <c r="O89" t="e" vm="1">
        <f t="shared" si="10"/>
        <v>#VALUE!</v>
      </c>
      <c r="P89" t="e" vm="1">
        <f t="shared" si="11"/>
        <v>#VALUE!</v>
      </c>
    </row>
    <row r="90" spans="1:16">
      <c r="A90">
        <v>80</v>
      </c>
      <c r="C90" t="e" vm="2">
        <f>[1]!GenLimitNormal($C$9,$C$10,0,1000,0)</f>
        <v>#VALUE!</v>
      </c>
      <c r="D90" t="e" vm="2">
        <f>[1]!GenBetaPERT(0,$D$9,1)</f>
        <v>#VALUE!</v>
      </c>
      <c r="E90" t="e" vm="2">
        <f>[1]!GenLognormal($E$9,$E$10)</f>
        <v>#VALUE!</v>
      </c>
      <c r="F90" t="e" vm="2">
        <f>[1]!GenLognormal($F$9,$F$10)</f>
        <v>#VALUE!</v>
      </c>
      <c r="H90" t="e" vm="2">
        <f>[1]!genUniform($H$9,$H$10)</f>
        <v>#VALUE!</v>
      </c>
      <c r="I90" t="e" vm="1">
        <f t="shared" si="6"/>
        <v>#VALUE!</v>
      </c>
      <c r="J90" t="e" vm="1">
        <f t="shared" si="7"/>
        <v>#VALUE!</v>
      </c>
      <c r="K90" t="e" vm="2">
        <f>[1]!genUniform($K$9,$K$10)</f>
        <v>#VALUE!</v>
      </c>
      <c r="L90" t="e" vm="1">
        <f t="shared" si="8"/>
        <v>#VALUE!</v>
      </c>
      <c r="M90" t="e" vm="1">
        <f t="shared" si="9"/>
        <v>#VALUE!</v>
      </c>
      <c r="N90" t="e" vm="2">
        <f>[1]!genUniform($N$9,$N$10)</f>
        <v>#VALUE!</v>
      </c>
      <c r="O90" t="e" vm="1">
        <f t="shared" si="10"/>
        <v>#VALUE!</v>
      </c>
      <c r="P90" t="e" vm="1">
        <f t="shared" si="11"/>
        <v>#VALUE!</v>
      </c>
    </row>
    <row r="91" spans="1:16">
      <c r="A91">
        <v>81</v>
      </c>
      <c r="C91" t="e" vm="2">
        <f>[1]!GenLimitNormal($C$9,$C$10,0,1000,0)</f>
        <v>#VALUE!</v>
      </c>
      <c r="D91" t="e" vm="2">
        <f>[1]!GenBetaPERT(0,$D$9,1)</f>
        <v>#VALUE!</v>
      </c>
      <c r="E91" t="e" vm="2">
        <f>[1]!GenLognormal($E$9,$E$10)</f>
        <v>#VALUE!</v>
      </c>
      <c r="F91" t="e" vm="2">
        <f>[1]!GenLognormal($F$9,$F$10)</f>
        <v>#VALUE!</v>
      </c>
      <c r="H91" t="e" vm="2">
        <f>[1]!genUniform($H$9,$H$10)</f>
        <v>#VALUE!</v>
      </c>
      <c r="I91" t="e" vm="1">
        <f t="shared" si="6"/>
        <v>#VALUE!</v>
      </c>
      <c r="J91" t="e" vm="1">
        <f t="shared" si="7"/>
        <v>#VALUE!</v>
      </c>
      <c r="K91" t="e" vm="2">
        <f>[1]!genUniform($K$9,$K$10)</f>
        <v>#VALUE!</v>
      </c>
      <c r="L91" t="e" vm="1">
        <f t="shared" si="8"/>
        <v>#VALUE!</v>
      </c>
      <c r="M91" t="e" vm="1">
        <f t="shared" si="9"/>
        <v>#VALUE!</v>
      </c>
      <c r="N91" t="e" vm="2">
        <f>[1]!genUniform($N$9,$N$10)</f>
        <v>#VALUE!</v>
      </c>
      <c r="O91" t="e" vm="1">
        <f t="shared" si="10"/>
        <v>#VALUE!</v>
      </c>
      <c r="P91" t="e" vm="1">
        <f t="shared" si="11"/>
        <v>#VALUE!</v>
      </c>
    </row>
    <row r="92" spans="1:16">
      <c r="A92">
        <v>82</v>
      </c>
      <c r="C92" t="e" vm="2">
        <f>[1]!GenLimitNormal($C$9,$C$10,0,1000,0)</f>
        <v>#VALUE!</v>
      </c>
      <c r="D92" t="e" vm="2">
        <f>[1]!GenBetaPERT(0,$D$9,1)</f>
        <v>#VALUE!</v>
      </c>
      <c r="E92" t="e" vm="2">
        <f>[1]!GenLognormal($E$9,$E$10)</f>
        <v>#VALUE!</v>
      </c>
      <c r="F92" t="e" vm="2">
        <f>[1]!GenLognormal($F$9,$F$10)</f>
        <v>#VALUE!</v>
      </c>
      <c r="H92" t="e" vm="2">
        <f>[1]!genUniform($H$9,$H$10)</f>
        <v>#VALUE!</v>
      </c>
      <c r="I92" t="e" vm="1">
        <f t="shared" si="6"/>
        <v>#VALUE!</v>
      </c>
      <c r="J92" t="e" vm="1">
        <f t="shared" si="7"/>
        <v>#VALUE!</v>
      </c>
      <c r="K92" t="e" vm="2">
        <f>[1]!genUniform($K$9,$K$10)</f>
        <v>#VALUE!</v>
      </c>
      <c r="L92" t="e" vm="1">
        <f t="shared" si="8"/>
        <v>#VALUE!</v>
      </c>
      <c r="M92" t="e" vm="1">
        <f t="shared" si="9"/>
        <v>#VALUE!</v>
      </c>
      <c r="N92" t="e" vm="2">
        <f>[1]!genUniform($N$9,$N$10)</f>
        <v>#VALUE!</v>
      </c>
      <c r="O92" t="e" vm="1">
        <f t="shared" si="10"/>
        <v>#VALUE!</v>
      </c>
      <c r="P92" t="e" vm="1">
        <f t="shared" si="11"/>
        <v>#VALUE!</v>
      </c>
    </row>
    <row r="93" spans="1:16">
      <c r="A93">
        <v>83</v>
      </c>
      <c r="C93" t="e" vm="2">
        <f>[1]!GenLimitNormal($C$9,$C$10,0,1000,0)</f>
        <v>#VALUE!</v>
      </c>
      <c r="D93" t="e" vm="2">
        <f>[1]!GenBetaPERT(0,$D$9,1)</f>
        <v>#VALUE!</v>
      </c>
      <c r="E93" t="e" vm="2">
        <f>[1]!GenLognormal($E$9,$E$10)</f>
        <v>#VALUE!</v>
      </c>
      <c r="F93" t="e" vm="2">
        <f>[1]!GenLognormal($F$9,$F$10)</f>
        <v>#VALUE!</v>
      </c>
      <c r="H93" t="e" vm="2">
        <f>[1]!genUniform($H$9,$H$10)</f>
        <v>#VALUE!</v>
      </c>
      <c r="I93" t="e" vm="1">
        <f t="shared" si="6"/>
        <v>#VALUE!</v>
      </c>
      <c r="J93" t="e" vm="1">
        <f t="shared" si="7"/>
        <v>#VALUE!</v>
      </c>
      <c r="K93" t="e" vm="2">
        <f>[1]!genUniform($K$9,$K$10)</f>
        <v>#VALUE!</v>
      </c>
      <c r="L93" t="e" vm="1">
        <f t="shared" si="8"/>
        <v>#VALUE!</v>
      </c>
      <c r="M93" t="e" vm="1">
        <f t="shared" si="9"/>
        <v>#VALUE!</v>
      </c>
      <c r="N93" t="e" vm="2">
        <f>[1]!genUniform($N$9,$N$10)</f>
        <v>#VALUE!</v>
      </c>
      <c r="O93" t="e" vm="1">
        <f t="shared" si="10"/>
        <v>#VALUE!</v>
      </c>
      <c r="P93" t="e" vm="1">
        <f t="shared" si="11"/>
        <v>#VALUE!</v>
      </c>
    </row>
    <row r="94" spans="1:16">
      <c r="A94">
        <v>84</v>
      </c>
      <c r="C94" t="e" vm="2">
        <f>[1]!GenLimitNormal($C$9,$C$10,0,1000,0)</f>
        <v>#VALUE!</v>
      </c>
      <c r="D94" t="e" vm="2">
        <f>[1]!GenBetaPERT(0,$D$9,1)</f>
        <v>#VALUE!</v>
      </c>
      <c r="E94" t="e" vm="2">
        <f>[1]!GenLognormal($E$9,$E$10)</f>
        <v>#VALUE!</v>
      </c>
      <c r="F94" t="e" vm="2">
        <f>[1]!GenLognormal($F$9,$F$10)</f>
        <v>#VALUE!</v>
      </c>
      <c r="H94" t="e" vm="2">
        <f>[1]!genUniform($H$9,$H$10)</f>
        <v>#VALUE!</v>
      </c>
      <c r="I94" t="e" vm="1">
        <f t="shared" si="6"/>
        <v>#VALUE!</v>
      </c>
      <c r="J94" t="e" vm="1">
        <f t="shared" si="7"/>
        <v>#VALUE!</v>
      </c>
      <c r="K94" t="e" vm="2">
        <f>[1]!genUniform($K$9,$K$10)</f>
        <v>#VALUE!</v>
      </c>
      <c r="L94" t="e" vm="1">
        <f t="shared" si="8"/>
        <v>#VALUE!</v>
      </c>
      <c r="M94" t="e" vm="1">
        <f t="shared" si="9"/>
        <v>#VALUE!</v>
      </c>
      <c r="N94" t="e" vm="2">
        <f>[1]!genUniform($N$9,$N$10)</f>
        <v>#VALUE!</v>
      </c>
      <c r="O94" t="e" vm="1">
        <f t="shared" si="10"/>
        <v>#VALUE!</v>
      </c>
      <c r="P94" t="e" vm="1">
        <f t="shared" si="11"/>
        <v>#VALUE!</v>
      </c>
    </row>
    <row r="95" spans="1:16">
      <c r="A95">
        <v>85</v>
      </c>
      <c r="C95" t="e" vm="2">
        <f>[1]!GenLimitNormal($C$9,$C$10,0,1000,0)</f>
        <v>#VALUE!</v>
      </c>
      <c r="D95" t="e" vm="2">
        <f>[1]!GenBetaPERT(0,$D$9,1)</f>
        <v>#VALUE!</v>
      </c>
      <c r="E95" t="e" vm="2">
        <f>[1]!GenLognormal($E$9,$E$10)</f>
        <v>#VALUE!</v>
      </c>
      <c r="F95" t="e" vm="2">
        <f>[1]!GenLognormal($F$9,$F$10)</f>
        <v>#VALUE!</v>
      </c>
      <c r="H95" t="e" vm="2">
        <f>[1]!genUniform($H$9,$H$10)</f>
        <v>#VALUE!</v>
      </c>
      <c r="I95" t="e" vm="1">
        <f t="shared" si="6"/>
        <v>#VALUE!</v>
      </c>
      <c r="J95" t="e" vm="1">
        <f t="shared" si="7"/>
        <v>#VALUE!</v>
      </c>
      <c r="K95" t="e" vm="2">
        <f>[1]!genUniform($K$9,$K$10)</f>
        <v>#VALUE!</v>
      </c>
      <c r="L95" t="e" vm="1">
        <f t="shared" si="8"/>
        <v>#VALUE!</v>
      </c>
      <c r="M95" t="e" vm="1">
        <f t="shared" si="9"/>
        <v>#VALUE!</v>
      </c>
      <c r="N95" t="e" vm="2">
        <f>[1]!genUniform($N$9,$N$10)</f>
        <v>#VALUE!</v>
      </c>
      <c r="O95" t="e" vm="1">
        <f t="shared" si="10"/>
        <v>#VALUE!</v>
      </c>
      <c r="P95" t="e" vm="1">
        <f t="shared" si="11"/>
        <v>#VALUE!</v>
      </c>
    </row>
    <row r="96" spans="1:16">
      <c r="A96">
        <v>86</v>
      </c>
      <c r="C96" t="e" vm="2">
        <f>[1]!GenLimitNormal($C$9,$C$10,0,1000,0)</f>
        <v>#VALUE!</v>
      </c>
      <c r="D96" t="e" vm="2">
        <f>[1]!GenBetaPERT(0,$D$9,1)</f>
        <v>#VALUE!</v>
      </c>
      <c r="E96" t="e" vm="2">
        <f>[1]!GenLognormal($E$9,$E$10)</f>
        <v>#VALUE!</v>
      </c>
      <c r="F96" t="e" vm="2">
        <f>[1]!GenLognormal($F$9,$F$10)</f>
        <v>#VALUE!</v>
      </c>
      <c r="H96" t="e" vm="2">
        <f>[1]!genUniform($H$9,$H$10)</f>
        <v>#VALUE!</v>
      </c>
      <c r="I96" t="e" vm="1">
        <f t="shared" si="6"/>
        <v>#VALUE!</v>
      </c>
      <c r="J96" t="e" vm="1">
        <f t="shared" si="7"/>
        <v>#VALUE!</v>
      </c>
      <c r="K96" t="e" vm="2">
        <f>[1]!genUniform($K$9,$K$10)</f>
        <v>#VALUE!</v>
      </c>
      <c r="L96" t="e" vm="1">
        <f t="shared" si="8"/>
        <v>#VALUE!</v>
      </c>
      <c r="M96" t="e" vm="1">
        <f t="shared" si="9"/>
        <v>#VALUE!</v>
      </c>
      <c r="N96" t="e" vm="2">
        <f>[1]!genUniform($N$9,$N$10)</f>
        <v>#VALUE!</v>
      </c>
      <c r="O96" t="e" vm="1">
        <f t="shared" si="10"/>
        <v>#VALUE!</v>
      </c>
      <c r="P96" t="e" vm="1">
        <f t="shared" si="11"/>
        <v>#VALUE!</v>
      </c>
    </row>
    <row r="97" spans="1:16">
      <c r="A97">
        <v>87</v>
      </c>
      <c r="C97" t="e" vm="2">
        <f>[1]!GenLimitNormal($C$9,$C$10,0,1000,0)</f>
        <v>#VALUE!</v>
      </c>
      <c r="D97" t="e" vm="2">
        <f>[1]!GenBetaPERT(0,$D$9,1)</f>
        <v>#VALUE!</v>
      </c>
      <c r="E97" t="e" vm="2">
        <f>[1]!GenLognormal($E$9,$E$10)</f>
        <v>#VALUE!</v>
      </c>
      <c r="F97" t="e" vm="2">
        <f>[1]!GenLognormal($F$9,$F$10)</f>
        <v>#VALUE!</v>
      </c>
      <c r="H97" t="e" vm="2">
        <f>[1]!genUniform($H$9,$H$10)</f>
        <v>#VALUE!</v>
      </c>
      <c r="I97" t="e" vm="1">
        <f t="shared" si="6"/>
        <v>#VALUE!</v>
      </c>
      <c r="J97" t="e" vm="1">
        <f t="shared" si="7"/>
        <v>#VALUE!</v>
      </c>
      <c r="K97" t="e" vm="2">
        <f>[1]!genUniform($K$9,$K$10)</f>
        <v>#VALUE!</v>
      </c>
      <c r="L97" t="e" vm="1">
        <f t="shared" si="8"/>
        <v>#VALUE!</v>
      </c>
      <c r="M97" t="e" vm="1">
        <f t="shared" si="9"/>
        <v>#VALUE!</v>
      </c>
      <c r="N97" t="e" vm="2">
        <f>[1]!genUniform($N$9,$N$10)</f>
        <v>#VALUE!</v>
      </c>
      <c r="O97" t="e" vm="1">
        <f t="shared" si="10"/>
        <v>#VALUE!</v>
      </c>
      <c r="P97" t="e" vm="1">
        <f t="shared" si="11"/>
        <v>#VALUE!</v>
      </c>
    </row>
    <row r="98" spans="1:16">
      <c r="A98">
        <v>88</v>
      </c>
      <c r="C98" t="e" vm="2">
        <f>[1]!GenLimitNormal($C$9,$C$10,0,1000,0)</f>
        <v>#VALUE!</v>
      </c>
      <c r="D98" t="e" vm="2">
        <f>[1]!GenBetaPERT(0,$D$9,1)</f>
        <v>#VALUE!</v>
      </c>
      <c r="E98" t="e" vm="2">
        <f>[1]!GenLognormal($E$9,$E$10)</f>
        <v>#VALUE!</v>
      </c>
      <c r="F98" t="e" vm="2">
        <f>[1]!GenLognormal($F$9,$F$10)</f>
        <v>#VALUE!</v>
      </c>
      <c r="H98" t="e" vm="2">
        <f>[1]!genUniform($H$9,$H$10)</f>
        <v>#VALUE!</v>
      </c>
      <c r="I98" t="e" vm="1">
        <f t="shared" si="6"/>
        <v>#VALUE!</v>
      </c>
      <c r="J98" t="e" vm="1">
        <f t="shared" si="7"/>
        <v>#VALUE!</v>
      </c>
      <c r="K98" t="e" vm="2">
        <f>[1]!genUniform($K$9,$K$10)</f>
        <v>#VALUE!</v>
      </c>
      <c r="L98" t="e" vm="1">
        <f t="shared" si="8"/>
        <v>#VALUE!</v>
      </c>
      <c r="M98" t="e" vm="1">
        <f t="shared" si="9"/>
        <v>#VALUE!</v>
      </c>
      <c r="N98" t="e" vm="2">
        <f>[1]!genUniform($N$9,$N$10)</f>
        <v>#VALUE!</v>
      </c>
      <c r="O98" t="e" vm="1">
        <f t="shared" si="10"/>
        <v>#VALUE!</v>
      </c>
      <c r="P98" t="e" vm="1">
        <f t="shared" si="11"/>
        <v>#VALUE!</v>
      </c>
    </row>
    <row r="99" spans="1:16">
      <c r="A99">
        <v>89</v>
      </c>
      <c r="C99" t="e" vm="2">
        <f>[1]!GenLimitNormal($C$9,$C$10,0,1000,0)</f>
        <v>#VALUE!</v>
      </c>
      <c r="D99" t="e" vm="2">
        <f>[1]!GenBetaPERT(0,$D$9,1)</f>
        <v>#VALUE!</v>
      </c>
      <c r="E99" t="e" vm="2">
        <f>[1]!GenLognormal($E$9,$E$10)</f>
        <v>#VALUE!</v>
      </c>
      <c r="F99" t="e" vm="2">
        <f>[1]!GenLognormal($F$9,$F$10)</f>
        <v>#VALUE!</v>
      </c>
      <c r="H99" t="e" vm="2">
        <f>[1]!genUniform($H$9,$H$10)</f>
        <v>#VALUE!</v>
      </c>
      <c r="I99" t="e" vm="1">
        <f t="shared" si="6"/>
        <v>#VALUE!</v>
      </c>
      <c r="J99" t="e" vm="1">
        <f t="shared" si="7"/>
        <v>#VALUE!</v>
      </c>
      <c r="K99" t="e" vm="2">
        <f>[1]!genUniform($K$9,$K$10)</f>
        <v>#VALUE!</v>
      </c>
      <c r="L99" t="e" vm="1">
        <f t="shared" si="8"/>
        <v>#VALUE!</v>
      </c>
      <c r="M99" t="e" vm="1">
        <f t="shared" si="9"/>
        <v>#VALUE!</v>
      </c>
      <c r="N99" t="e" vm="2">
        <f>[1]!genUniform($N$9,$N$10)</f>
        <v>#VALUE!</v>
      </c>
      <c r="O99" t="e" vm="1">
        <f t="shared" si="10"/>
        <v>#VALUE!</v>
      </c>
      <c r="P99" t="e" vm="1">
        <f t="shared" si="11"/>
        <v>#VALUE!</v>
      </c>
    </row>
    <row r="100" spans="1:16">
      <c r="A100">
        <v>90</v>
      </c>
      <c r="C100" t="e" vm="2">
        <f>[1]!GenLimitNormal($C$9,$C$10,0,1000,0)</f>
        <v>#VALUE!</v>
      </c>
      <c r="D100" t="e" vm="2">
        <f>[1]!GenBetaPERT(0,$D$9,1)</f>
        <v>#VALUE!</v>
      </c>
      <c r="E100" t="e" vm="2">
        <f>[1]!GenLognormal($E$9,$E$10)</f>
        <v>#VALUE!</v>
      </c>
      <c r="F100" t="e" vm="2">
        <f>[1]!GenLognormal($F$9,$F$10)</f>
        <v>#VALUE!</v>
      </c>
      <c r="H100" t="e" vm="2">
        <f>[1]!genUniform($H$9,$H$10)</f>
        <v>#VALUE!</v>
      </c>
      <c r="I100" t="e" vm="1">
        <f t="shared" si="6"/>
        <v>#VALUE!</v>
      </c>
      <c r="J100" t="e" vm="1">
        <f t="shared" si="7"/>
        <v>#VALUE!</v>
      </c>
      <c r="K100" t="e" vm="2">
        <f>[1]!genUniform($K$9,$K$10)</f>
        <v>#VALUE!</v>
      </c>
      <c r="L100" t="e" vm="1">
        <f t="shared" si="8"/>
        <v>#VALUE!</v>
      </c>
      <c r="M100" t="e" vm="1">
        <f t="shared" si="9"/>
        <v>#VALUE!</v>
      </c>
      <c r="N100" t="e" vm="2">
        <f>[1]!genUniform($N$9,$N$10)</f>
        <v>#VALUE!</v>
      </c>
      <c r="O100" t="e" vm="1">
        <f t="shared" si="10"/>
        <v>#VALUE!</v>
      </c>
      <c r="P100" t="e" vm="1">
        <f t="shared" si="11"/>
        <v>#VALUE!</v>
      </c>
    </row>
    <row r="101" spans="1:16">
      <c r="A101">
        <v>91</v>
      </c>
      <c r="C101" t="e" vm="2">
        <f>[1]!GenLimitNormal($C$9,$C$10,0,1000,0)</f>
        <v>#VALUE!</v>
      </c>
      <c r="D101" t="e" vm="2">
        <f>[1]!GenBetaPERT(0,$D$9,1)</f>
        <v>#VALUE!</v>
      </c>
      <c r="E101" t="e" vm="2">
        <f>[1]!GenLognormal($E$9,$E$10)</f>
        <v>#VALUE!</v>
      </c>
      <c r="F101" t="e" vm="2">
        <f>[1]!GenLognormal($F$9,$F$10)</f>
        <v>#VALUE!</v>
      </c>
      <c r="H101" t="e" vm="2">
        <f>[1]!genUniform($H$9,$H$10)</f>
        <v>#VALUE!</v>
      </c>
      <c r="I101" t="e" vm="1">
        <f t="shared" si="6"/>
        <v>#VALUE!</v>
      </c>
      <c r="J101" t="e" vm="1">
        <f t="shared" si="7"/>
        <v>#VALUE!</v>
      </c>
      <c r="K101" t="e" vm="2">
        <f>[1]!genUniform($K$9,$K$10)</f>
        <v>#VALUE!</v>
      </c>
      <c r="L101" t="e" vm="1">
        <f t="shared" si="8"/>
        <v>#VALUE!</v>
      </c>
      <c r="M101" t="e" vm="1">
        <f t="shared" si="9"/>
        <v>#VALUE!</v>
      </c>
      <c r="N101" t="e" vm="2">
        <f>[1]!genUniform($N$9,$N$10)</f>
        <v>#VALUE!</v>
      </c>
      <c r="O101" t="e" vm="1">
        <f t="shared" si="10"/>
        <v>#VALUE!</v>
      </c>
      <c r="P101" t="e" vm="1">
        <f t="shared" si="11"/>
        <v>#VALUE!</v>
      </c>
    </row>
    <row r="102" spans="1:16">
      <c r="A102">
        <v>92</v>
      </c>
      <c r="C102" t="e" vm="2">
        <f>[1]!GenLimitNormal($C$9,$C$10,0,1000,0)</f>
        <v>#VALUE!</v>
      </c>
      <c r="D102" t="e" vm="2">
        <f>[1]!GenBetaPERT(0,$D$9,1)</f>
        <v>#VALUE!</v>
      </c>
      <c r="E102" t="e" vm="2">
        <f>[1]!GenLognormal($E$9,$E$10)</f>
        <v>#VALUE!</v>
      </c>
      <c r="F102" t="e" vm="2">
        <f>[1]!GenLognormal($F$9,$F$10)</f>
        <v>#VALUE!</v>
      </c>
      <c r="H102" t="e" vm="2">
        <f>[1]!genUniform($H$9,$H$10)</f>
        <v>#VALUE!</v>
      </c>
      <c r="I102" t="e" vm="1">
        <f t="shared" si="6"/>
        <v>#VALUE!</v>
      </c>
      <c r="J102" t="e" vm="1">
        <f t="shared" si="7"/>
        <v>#VALUE!</v>
      </c>
      <c r="K102" t="e" vm="2">
        <f>[1]!genUniform($K$9,$K$10)</f>
        <v>#VALUE!</v>
      </c>
      <c r="L102" t="e" vm="1">
        <f t="shared" si="8"/>
        <v>#VALUE!</v>
      </c>
      <c r="M102" t="e" vm="1">
        <f t="shared" si="9"/>
        <v>#VALUE!</v>
      </c>
      <c r="N102" t="e" vm="2">
        <f>[1]!genUniform($N$9,$N$10)</f>
        <v>#VALUE!</v>
      </c>
      <c r="O102" t="e" vm="1">
        <f t="shared" si="10"/>
        <v>#VALUE!</v>
      </c>
      <c r="P102" t="e" vm="1">
        <f t="shared" si="11"/>
        <v>#VALUE!</v>
      </c>
    </row>
    <row r="103" spans="1:16">
      <c r="A103">
        <v>93</v>
      </c>
      <c r="C103" t="e" vm="2">
        <f>[1]!GenLimitNormal($C$9,$C$10,0,1000,0)</f>
        <v>#VALUE!</v>
      </c>
      <c r="D103" t="e" vm="2">
        <f>[1]!GenBetaPERT(0,$D$9,1)</f>
        <v>#VALUE!</v>
      </c>
      <c r="E103" t="e" vm="2">
        <f>[1]!GenLognormal($E$9,$E$10)</f>
        <v>#VALUE!</v>
      </c>
      <c r="F103" t="e" vm="2">
        <f>[1]!GenLognormal($F$9,$F$10)</f>
        <v>#VALUE!</v>
      </c>
      <c r="H103" t="e" vm="2">
        <f>[1]!genUniform($H$9,$H$10)</f>
        <v>#VALUE!</v>
      </c>
      <c r="I103" t="e" vm="1">
        <f t="shared" si="6"/>
        <v>#VALUE!</v>
      </c>
      <c r="J103" t="e" vm="1">
        <f t="shared" si="7"/>
        <v>#VALUE!</v>
      </c>
      <c r="K103" t="e" vm="2">
        <f>[1]!genUniform($K$9,$K$10)</f>
        <v>#VALUE!</v>
      </c>
      <c r="L103" t="e" vm="1">
        <f t="shared" si="8"/>
        <v>#VALUE!</v>
      </c>
      <c r="M103" t="e" vm="1">
        <f t="shared" si="9"/>
        <v>#VALUE!</v>
      </c>
      <c r="N103" t="e" vm="2">
        <f>[1]!genUniform($N$9,$N$10)</f>
        <v>#VALUE!</v>
      </c>
      <c r="O103" t="e" vm="1">
        <f t="shared" si="10"/>
        <v>#VALUE!</v>
      </c>
      <c r="P103" t="e" vm="1">
        <f t="shared" si="11"/>
        <v>#VALUE!</v>
      </c>
    </row>
    <row r="104" spans="1:16">
      <c r="A104">
        <v>94</v>
      </c>
      <c r="C104" t="e" vm="2">
        <f>[1]!GenLimitNormal($C$9,$C$10,0,1000,0)</f>
        <v>#VALUE!</v>
      </c>
      <c r="D104" t="e" vm="2">
        <f>[1]!GenBetaPERT(0,$D$9,1)</f>
        <v>#VALUE!</v>
      </c>
      <c r="E104" t="e" vm="2">
        <f>[1]!GenLognormal($E$9,$E$10)</f>
        <v>#VALUE!</v>
      </c>
      <c r="F104" t="e" vm="2">
        <f>[1]!GenLognormal($F$9,$F$10)</f>
        <v>#VALUE!</v>
      </c>
      <c r="H104" t="e" vm="2">
        <f>[1]!genUniform($H$9,$H$10)</f>
        <v>#VALUE!</v>
      </c>
      <c r="I104" t="e" vm="1">
        <f t="shared" si="6"/>
        <v>#VALUE!</v>
      </c>
      <c r="J104" t="e" vm="1">
        <f t="shared" si="7"/>
        <v>#VALUE!</v>
      </c>
      <c r="K104" t="e" vm="2">
        <f>[1]!genUniform($K$9,$K$10)</f>
        <v>#VALUE!</v>
      </c>
      <c r="L104" t="e" vm="1">
        <f t="shared" si="8"/>
        <v>#VALUE!</v>
      </c>
      <c r="M104" t="e" vm="1">
        <f t="shared" si="9"/>
        <v>#VALUE!</v>
      </c>
      <c r="N104" t="e" vm="2">
        <f>[1]!genUniform($N$9,$N$10)</f>
        <v>#VALUE!</v>
      </c>
      <c r="O104" t="e" vm="1">
        <f t="shared" si="10"/>
        <v>#VALUE!</v>
      </c>
      <c r="P104" t="e" vm="1">
        <f t="shared" si="11"/>
        <v>#VALUE!</v>
      </c>
    </row>
    <row r="105" spans="1:16">
      <c r="A105">
        <v>95</v>
      </c>
      <c r="C105" t="e" vm="2">
        <f>[1]!GenLimitNormal($C$9,$C$10,0,1000,0)</f>
        <v>#VALUE!</v>
      </c>
      <c r="D105" t="e" vm="2">
        <f>[1]!GenBetaPERT(0,$D$9,1)</f>
        <v>#VALUE!</v>
      </c>
      <c r="E105" t="e" vm="2">
        <f>[1]!GenLognormal($E$9,$E$10)</f>
        <v>#VALUE!</v>
      </c>
      <c r="F105" t="e" vm="2">
        <f>[1]!GenLognormal($F$9,$F$10)</f>
        <v>#VALUE!</v>
      </c>
      <c r="H105" t="e" vm="2">
        <f>[1]!genUniform($H$9,$H$10)</f>
        <v>#VALUE!</v>
      </c>
      <c r="I105" t="e" vm="1">
        <f t="shared" si="6"/>
        <v>#VALUE!</v>
      </c>
      <c r="J105" t="e" vm="1">
        <f t="shared" si="7"/>
        <v>#VALUE!</v>
      </c>
      <c r="K105" t="e" vm="2">
        <f>[1]!genUniform($K$9,$K$10)</f>
        <v>#VALUE!</v>
      </c>
      <c r="L105" t="e" vm="1">
        <f t="shared" si="8"/>
        <v>#VALUE!</v>
      </c>
      <c r="M105" t="e" vm="1">
        <f t="shared" si="9"/>
        <v>#VALUE!</v>
      </c>
      <c r="N105" t="e" vm="2">
        <f>[1]!genUniform($N$9,$N$10)</f>
        <v>#VALUE!</v>
      </c>
      <c r="O105" t="e" vm="1">
        <f t="shared" si="10"/>
        <v>#VALUE!</v>
      </c>
      <c r="P105" t="e" vm="1">
        <f t="shared" si="11"/>
        <v>#VALUE!</v>
      </c>
    </row>
    <row r="106" spans="1:16">
      <c r="A106">
        <v>96</v>
      </c>
      <c r="C106" t="e" vm="2">
        <f>[1]!GenLimitNormal($C$9,$C$10,0,1000,0)</f>
        <v>#VALUE!</v>
      </c>
      <c r="D106" t="e" vm="2">
        <f>[1]!GenBetaPERT(0,$D$9,1)</f>
        <v>#VALUE!</v>
      </c>
      <c r="E106" t="e" vm="2">
        <f>[1]!GenLognormal($E$9,$E$10)</f>
        <v>#VALUE!</v>
      </c>
      <c r="F106" t="e" vm="2">
        <f>[1]!GenLognormal($F$9,$F$10)</f>
        <v>#VALUE!</v>
      </c>
      <c r="H106" t="e" vm="2">
        <f>[1]!genUniform($H$9,$H$10)</f>
        <v>#VALUE!</v>
      </c>
      <c r="I106" t="e" vm="1">
        <f t="shared" si="6"/>
        <v>#VALUE!</v>
      </c>
      <c r="J106" t="e" vm="1">
        <f t="shared" si="7"/>
        <v>#VALUE!</v>
      </c>
      <c r="K106" t="e" vm="2">
        <f>[1]!genUniform($K$9,$K$10)</f>
        <v>#VALUE!</v>
      </c>
      <c r="L106" t="e" vm="1">
        <f t="shared" si="8"/>
        <v>#VALUE!</v>
      </c>
      <c r="M106" t="e" vm="1">
        <f t="shared" si="9"/>
        <v>#VALUE!</v>
      </c>
      <c r="N106" t="e" vm="2">
        <f>[1]!genUniform($N$9,$N$10)</f>
        <v>#VALUE!</v>
      </c>
      <c r="O106" t="e" vm="1">
        <f t="shared" si="10"/>
        <v>#VALUE!</v>
      </c>
      <c r="P106" t="e" vm="1">
        <f t="shared" si="11"/>
        <v>#VALUE!</v>
      </c>
    </row>
    <row r="107" spans="1:16">
      <c r="A107">
        <v>97</v>
      </c>
      <c r="C107" t="e" vm="2">
        <f>[1]!GenLimitNormal($C$9,$C$10,0,1000,0)</f>
        <v>#VALUE!</v>
      </c>
      <c r="D107" t="e" vm="2">
        <f>[1]!GenBetaPERT(0,$D$9,1)</f>
        <v>#VALUE!</v>
      </c>
      <c r="E107" t="e" vm="2">
        <f>[1]!GenLognormal($E$9,$E$10)</f>
        <v>#VALUE!</v>
      </c>
      <c r="F107" t="e" vm="2">
        <f>[1]!GenLognormal($F$9,$F$10)</f>
        <v>#VALUE!</v>
      </c>
      <c r="H107" t="e" vm="2">
        <f>[1]!genUniform($H$9,$H$10)</f>
        <v>#VALUE!</v>
      </c>
      <c r="I107" t="e" vm="1">
        <f t="shared" si="6"/>
        <v>#VALUE!</v>
      </c>
      <c r="J107" t="e" vm="1">
        <f t="shared" si="7"/>
        <v>#VALUE!</v>
      </c>
      <c r="K107" t="e" vm="2">
        <f>[1]!genUniform($K$9,$K$10)</f>
        <v>#VALUE!</v>
      </c>
      <c r="L107" t="e" vm="1">
        <f t="shared" si="8"/>
        <v>#VALUE!</v>
      </c>
      <c r="M107" t="e" vm="1">
        <f t="shared" si="9"/>
        <v>#VALUE!</v>
      </c>
      <c r="N107" t="e" vm="2">
        <f>[1]!genUniform($N$9,$N$10)</f>
        <v>#VALUE!</v>
      </c>
      <c r="O107" t="e" vm="1">
        <f t="shared" si="10"/>
        <v>#VALUE!</v>
      </c>
      <c r="P107" t="e" vm="1">
        <f t="shared" si="11"/>
        <v>#VALUE!</v>
      </c>
    </row>
    <row r="108" spans="1:16">
      <c r="A108">
        <v>98</v>
      </c>
      <c r="C108" t="e" vm="2">
        <f>[1]!GenLimitNormal($C$9,$C$10,0,1000,0)</f>
        <v>#VALUE!</v>
      </c>
      <c r="D108" t="e" vm="2">
        <f>[1]!GenBetaPERT(0,$D$9,1)</f>
        <v>#VALUE!</v>
      </c>
      <c r="E108" t="e" vm="2">
        <f>[1]!GenLognormal($E$9,$E$10)</f>
        <v>#VALUE!</v>
      </c>
      <c r="F108" t="e" vm="2">
        <f>[1]!GenLognormal($F$9,$F$10)</f>
        <v>#VALUE!</v>
      </c>
      <c r="H108" t="e" vm="2">
        <f>[1]!genUniform($H$9,$H$10)</f>
        <v>#VALUE!</v>
      </c>
      <c r="I108" t="e" vm="1">
        <f t="shared" si="6"/>
        <v>#VALUE!</v>
      </c>
      <c r="J108" t="e" vm="1">
        <f t="shared" si="7"/>
        <v>#VALUE!</v>
      </c>
      <c r="K108" t="e" vm="2">
        <f>[1]!genUniform($K$9,$K$10)</f>
        <v>#VALUE!</v>
      </c>
      <c r="L108" t="e" vm="1">
        <f t="shared" si="8"/>
        <v>#VALUE!</v>
      </c>
      <c r="M108" t="e" vm="1">
        <f t="shared" si="9"/>
        <v>#VALUE!</v>
      </c>
      <c r="N108" t="e" vm="2">
        <f>[1]!genUniform($N$9,$N$10)</f>
        <v>#VALUE!</v>
      </c>
      <c r="O108" t="e" vm="1">
        <f t="shared" si="10"/>
        <v>#VALUE!</v>
      </c>
      <c r="P108" t="e" vm="1">
        <f t="shared" si="11"/>
        <v>#VALUE!</v>
      </c>
    </row>
    <row r="109" spans="1:16">
      <c r="A109">
        <v>99</v>
      </c>
      <c r="C109" t="e" vm="2">
        <f>[1]!GenLimitNormal($C$9,$C$10,0,1000,0)</f>
        <v>#VALUE!</v>
      </c>
      <c r="D109" t="e" vm="2">
        <f>[1]!GenBetaPERT(0,$D$9,1)</f>
        <v>#VALUE!</v>
      </c>
      <c r="E109" t="e" vm="2">
        <f>[1]!GenLognormal($E$9,$E$10)</f>
        <v>#VALUE!</v>
      </c>
      <c r="F109" t="e" vm="2">
        <f>[1]!GenLognormal($F$9,$F$10)</f>
        <v>#VALUE!</v>
      </c>
      <c r="H109" t="e" vm="2">
        <f>[1]!genUniform($H$9,$H$10)</f>
        <v>#VALUE!</v>
      </c>
      <c r="I109" t="e" vm="1">
        <f t="shared" si="6"/>
        <v>#VALUE!</v>
      </c>
      <c r="J109" t="e" vm="1">
        <f t="shared" si="7"/>
        <v>#VALUE!</v>
      </c>
      <c r="K109" t="e" vm="2">
        <f>[1]!genUniform($K$9,$K$10)</f>
        <v>#VALUE!</v>
      </c>
      <c r="L109" t="e" vm="1">
        <f t="shared" si="8"/>
        <v>#VALUE!</v>
      </c>
      <c r="M109" t="e" vm="1">
        <f t="shared" si="9"/>
        <v>#VALUE!</v>
      </c>
      <c r="N109" t="e" vm="2">
        <f>[1]!genUniform($N$9,$N$10)</f>
        <v>#VALUE!</v>
      </c>
      <c r="O109" t="e" vm="1">
        <f t="shared" si="10"/>
        <v>#VALUE!</v>
      </c>
      <c r="P109" t="e" vm="1">
        <f t="shared" si="11"/>
        <v>#VALUE!</v>
      </c>
    </row>
    <row r="110" spans="1:16">
      <c r="A110">
        <v>100</v>
      </c>
      <c r="C110" t="e" vm="2">
        <f>[1]!GenLimitNormal($C$9,$C$10,0,1000,0)</f>
        <v>#VALUE!</v>
      </c>
      <c r="D110" t="e" vm="2">
        <f>[1]!GenBetaPERT(0,$D$9,1)</f>
        <v>#VALUE!</v>
      </c>
      <c r="E110" t="e" vm="2">
        <f>[1]!GenLognormal($E$9,$E$10)</f>
        <v>#VALUE!</v>
      </c>
      <c r="F110" t="e" vm="2">
        <f>[1]!GenLognormal($F$9,$F$10)</f>
        <v>#VALUE!</v>
      </c>
      <c r="H110" t="e" vm="2">
        <f>[1]!genUniform($H$9,$H$10)</f>
        <v>#VALUE!</v>
      </c>
      <c r="I110" t="e" vm="1">
        <f t="shared" si="6"/>
        <v>#VALUE!</v>
      </c>
      <c r="J110" t="e" vm="1">
        <f t="shared" si="7"/>
        <v>#VALUE!</v>
      </c>
      <c r="K110" t="e" vm="2">
        <f>[1]!genUniform($K$9,$K$10)</f>
        <v>#VALUE!</v>
      </c>
      <c r="L110" t="e" vm="1">
        <f t="shared" si="8"/>
        <v>#VALUE!</v>
      </c>
      <c r="M110" t="e" vm="1">
        <f t="shared" si="9"/>
        <v>#VALUE!</v>
      </c>
      <c r="N110" t="e" vm="2">
        <f>[1]!genUniform($N$9,$N$10)</f>
        <v>#VALUE!</v>
      </c>
      <c r="O110" t="e" vm="1">
        <f t="shared" si="10"/>
        <v>#VALUE!</v>
      </c>
      <c r="P110" t="e" vm="1">
        <f t="shared" si="11"/>
        <v>#VALUE!</v>
      </c>
    </row>
    <row r="111" spans="1:16">
      <c r="A111">
        <v>101</v>
      </c>
      <c r="C111" t="e" vm="2">
        <f>[1]!GenLimitNormal($C$9,$C$10,0,1000,0)</f>
        <v>#VALUE!</v>
      </c>
      <c r="D111" t="e" vm="2">
        <f>[1]!GenBetaPERT(0,$D$9,1)</f>
        <v>#VALUE!</v>
      </c>
      <c r="E111" t="e" vm="2">
        <f>[1]!GenLognormal($E$9,$E$10)</f>
        <v>#VALUE!</v>
      </c>
      <c r="F111" t="e" vm="2">
        <f>[1]!GenLognormal($F$9,$F$10)</f>
        <v>#VALUE!</v>
      </c>
      <c r="H111" t="e" vm="2">
        <f>[1]!genUniform($H$9,$H$10)</f>
        <v>#VALUE!</v>
      </c>
      <c r="I111" t="e" vm="1">
        <f t="shared" si="6"/>
        <v>#VALUE!</v>
      </c>
      <c r="J111" t="e" vm="1">
        <f t="shared" si="7"/>
        <v>#VALUE!</v>
      </c>
      <c r="K111" t="e" vm="2">
        <f>[1]!genUniform($K$9,$K$10)</f>
        <v>#VALUE!</v>
      </c>
      <c r="L111" t="e" vm="1">
        <f t="shared" si="8"/>
        <v>#VALUE!</v>
      </c>
      <c r="M111" t="e" vm="1">
        <f t="shared" si="9"/>
        <v>#VALUE!</v>
      </c>
      <c r="N111" t="e" vm="2">
        <f>[1]!genUniform($N$9,$N$10)</f>
        <v>#VALUE!</v>
      </c>
      <c r="O111" t="e" vm="1">
        <f t="shared" si="10"/>
        <v>#VALUE!</v>
      </c>
      <c r="P111" t="e" vm="1">
        <f t="shared" si="11"/>
        <v>#VALUE!</v>
      </c>
    </row>
    <row r="112" spans="1:16">
      <c r="A112">
        <v>102</v>
      </c>
      <c r="C112" t="e" vm="2">
        <f>[1]!GenLimitNormal($C$9,$C$10,0,1000,0)</f>
        <v>#VALUE!</v>
      </c>
      <c r="D112" t="e" vm="2">
        <f>[1]!GenBetaPERT(0,$D$9,1)</f>
        <v>#VALUE!</v>
      </c>
      <c r="E112" t="e" vm="2">
        <f>[1]!GenLognormal($E$9,$E$10)</f>
        <v>#VALUE!</v>
      </c>
      <c r="F112" t="e" vm="2">
        <f>[1]!GenLognormal($F$9,$F$10)</f>
        <v>#VALUE!</v>
      </c>
      <c r="H112" t="e" vm="2">
        <f>[1]!genUniform($H$9,$H$10)</f>
        <v>#VALUE!</v>
      </c>
      <c r="I112" t="e" vm="1">
        <f t="shared" si="6"/>
        <v>#VALUE!</v>
      </c>
      <c r="J112" t="e" vm="1">
        <f t="shared" si="7"/>
        <v>#VALUE!</v>
      </c>
      <c r="K112" t="e" vm="2">
        <f>[1]!genUniform($K$9,$K$10)</f>
        <v>#VALUE!</v>
      </c>
      <c r="L112" t="e" vm="1">
        <f t="shared" si="8"/>
        <v>#VALUE!</v>
      </c>
      <c r="M112" t="e" vm="1">
        <f t="shared" si="9"/>
        <v>#VALUE!</v>
      </c>
      <c r="N112" t="e" vm="2">
        <f>[1]!genUniform($N$9,$N$10)</f>
        <v>#VALUE!</v>
      </c>
      <c r="O112" t="e" vm="1">
        <f t="shared" si="10"/>
        <v>#VALUE!</v>
      </c>
      <c r="P112" t="e" vm="1">
        <f t="shared" si="11"/>
        <v>#VALUE!</v>
      </c>
    </row>
    <row r="113" spans="1:16">
      <c r="A113">
        <v>103</v>
      </c>
      <c r="C113" t="e" vm="2">
        <f>[1]!GenLimitNormal($C$9,$C$10,0,1000,0)</f>
        <v>#VALUE!</v>
      </c>
      <c r="D113" t="e" vm="2">
        <f>[1]!GenBetaPERT(0,$D$9,1)</f>
        <v>#VALUE!</v>
      </c>
      <c r="E113" t="e" vm="2">
        <f>[1]!GenLognormal($E$9,$E$10)</f>
        <v>#VALUE!</v>
      </c>
      <c r="F113" t="e" vm="2">
        <f>[1]!GenLognormal($F$9,$F$10)</f>
        <v>#VALUE!</v>
      </c>
      <c r="H113" t="e" vm="2">
        <f>[1]!genUniform($H$9,$H$10)</f>
        <v>#VALUE!</v>
      </c>
      <c r="I113" t="e" vm="1">
        <f t="shared" si="6"/>
        <v>#VALUE!</v>
      </c>
      <c r="J113" t="e" vm="1">
        <f t="shared" si="7"/>
        <v>#VALUE!</v>
      </c>
      <c r="K113" t="e" vm="2">
        <f>[1]!genUniform($K$9,$K$10)</f>
        <v>#VALUE!</v>
      </c>
      <c r="L113" t="e" vm="1">
        <f t="shared" si="8"/>
        <v>#VALUE!</v>
      </c>
      <c r="M113" t="e" vm="1">
        <f t="shared" si="9"/>
        <v>#VALUE!</v>
      </c>
      <c r="N113" t="e" vm="2">
        <f>[1]!genUniform($N$9,$N$10)</f>
        <v>#VALUE!</v>
      </c>
      <c r="O113" t="e" vm="1">
        <f t="shared" si="10"/>
        <v>#VALUE!</v>
      </c>
      <c r="P113" t="e" vm="1">
        <f t="shared" si="11"/>
        <v>#VALUE!</v>
      </c>
    </row>
    <row r="114" spans="1:16">
      <c r="A114">
        <v>104</v>
      </c>
      <c r="C114" t="e" vm="2">
        <f>[1]!GenLimitNormal($C$9,$C$10,0,1000,0)</f>
        <v>#VALUE!</v>
      </c>
      <c r="D114" t="e" vm="2">
        <f>[1]!GenBetaPERT(0,$D$9,1)</f>
        <v>#VALUE!</v>
      </c>
      <c r="E114" t="e" vm="2">
        <f>[1]!GenLognormal($E$9,$E$10)</f>
        <v>#VALUE!</v>
      </c>
      <c r="F114" t="e" vm="2">
        <f>[1]!GenLognormal($F$9,$F$10)</f>
        <v>#VALUE!</v>
      </c>
      <c r="H114" t="e" vm="2">
        <f>[1]!genUniform($H$9,$H$10)</f>
        <v>#VALUE!</v>
      </c>
      <c r="I114" t="e" vm="1">
        <f t="shared" si="6"/>
        <v>#VALUE!</v>
      </c>
      <c r="J114" t="e" vm="1">
        <f t="shared" si="7"/>
        <v>#VALUE!</v>
      </c>
      <c r="K114" t="e" vm="2">
        <f>[1]!genUniform($K$9,$K$10)</f>
        <v>#VALUE!</v>
      </c>
      <c r="L114" t="e" vm="1">
        <f t="shared" si="8"/>
        <v>#VALUE!</v>
      </c>
      <c r="M114" t="e" vm="1">
        <f t="shared" si="9"/>
        <v>#VALUE!</v>
      </c>
      <c r="N114" t="e" vm="2">
        <f>[1]!genUniform($N$9,$N$10)</f>
        <v>#VALUE!</v>
      </c>
      <c r="O114" t="e" vm="1">
        <f t="shared" si="10"/>
        <v>#VALUE!</v>
      </c>
      <c r="P114" t="e" vm="1">
        <f t="shared" si="11"/>
        <v>#VALUE!</v>
      </c>
    </row>
    <row r="115" spans="1:16">
      <c r="A115">
        <v>105</v>
      </c>
      <c r="C115" t="e" vm="2">
        <f>[1]!GenLimitNormal($C$9,$C$10,0,1000,0)</f>
        <v>#VALUE!</v>
      </c>
      <c r="D115" t="e" vm="2">
        <f>[1]!GenBetaPERT(0,$D$9,1)</f>
        <v>#VALUE!</v>
      </c>
      <c r="E115" t="e" vm="2">
        <f>[1]!GenLognormal($E$9,$E$10)</f>
        <v>#VALUE!</v>
      </c>
      <c r="F115" t="e" vm="2">
        <f>[1]!GenLognormal($F$9,$F$10)</f>
        <v>#VALUE!</v>
      </c>
      <c r="H115" t="e" vm="2">
        <f>[1]!genUniform($H$9,$H$10)</f>
        <v>#VALUE!</v>
      </c>
      <c r="I115" t="e" vm="1">
        <f t="shared" si="6"/>
        <v>#VALUE!</v>
      </c>
      <c r="J115" t="e" vm="1">
        <f t="shared" si="7"/>
        <v>#VALUE!</v>
      </c>
      <c r="K115" t="e" vm="2">
        <f>[1]!genUniform($K$9,$K$10)</f>
        <v>#VALUE!</v>
      </c>
      <c r="L115" t="e" vm="1">
        <f t="shared" si="8"/>
        <v>#VALUE!</v>
      </c>
      <c r="M115" t="e" vm="1">
        <f t="shared" si="9"/>
        <v>#VALUE!</v>
      </c>
      <c r="N115" t="e" vm="2">
        <f>[1]!genUniform($N$9,$N$10)</f>
        <v>#VALUE!</v>
      </c>
      <c r="O115" t="e" vm="1">
        <f t="shared" si="10"/>
        <v>#VALUE!</v>
      </c>
      <c r="P115" t="e" vm="1">
        <f t="shared" si="11"/>
        <v>#VALUE!</v>
      </c>
    </row>
    <row r="116" spans="1:16">
      <c r="A116">
        <v>106</v>
      </c>
      <c r="C116" t="e" vm="2">
        <f>[1]!GenLimitNormal($C$9,$C$10,0,1000,0)</f>
        <v>#VALUE!</v>
      </c>
      <c r="D116" t="e" vm="2">
        <f>[1]!GenBetaPERT(0,$D$9,1)</f>
        <v>#VALUE!</v>
      </c>
      <c r="E116" t="e" vm="2">
        <f>[1]!GenLognormal($E$9,$E$10)</f>
        <v>#VALUE!</v>
      </c>
      <c r="F116" t="e" vm="2">
        <f>[1]!GenLognormal($F$9,$F$10)</f>
        <v>#VALUE!</v>
      </c>
      <c r="H116" t="e" vm="2">
        <f>[1]!genUniform($H$9,$H$10)</f>
        <v>#VALUE!</v>
      </c>
      <c r="I116" t="e" vm="1">
        <f t="shared" si="6"/>
        <v>#VALUE!</v>
      </c>
      <c r="J116" t="e" vm="1">
        <f t="shared" si="7"/>
        <v>#VALUE!</v>
      </c>
      <c r="K116" t="e" vm="2">
        <f>[1]!genUniform($K$9,$K$10)</f>
        <v>#VALUE!</v>
      </c>
      <c r="L116" t="e" vm="1">
        <f t="shared" si="8"/>
        <v>#VALUE!</v>
      </c>
      <c r="M116" t="e" vm="1">
        <f t="shared" si="9"/>
        <v>#VALUE!</v>
      </c>
      <c r="N116" t="e" vm="2">
        <f>[1]!genUniform($N$9,$N$10)</f>
        <v>#VALUE!</v>
      </c>
      <c r="O116" t="e" vm="1">
        <f t="shared" si="10"/>
        <v>#VALUE!</v>
      </c>
      <c r="P116" t="e" vm="1">
        <f t="shared" si="11"/>
        <v>#VALUE!</v>
      </c>
    </row>
    <row r="117" spans="1:16">
      <c r="A117">
        <v>107</v>
      </c>
      <c r="C117" t="e" vm="2">
        <f>[1]!GenLimitNormal($C$9,$C$10,0,1000,0)</f>
        <v>#VALUE!</v>
      </c>
      <c r="D117" t="e" vm="2">
        <f>[1]!GenBetaPERT(0,$D$9,1)</f>
        <v>#VALUE!</v>
      </c>
      <c r="E117" t="e" vm="2">
        <f>[1]!GenLognormal($E$9,$E$10)</f>
        <v>#VALUE!</v>
      </c>
      <c r="F117" t="e" vm="2">
        <f>[1]!GenLognormal($F$9,$F$10)</f>
        <v>#VALUE!</v>
      </c>
      <c r="H117" t="e" vm="2">
        <f>[1]!genUniform($H$9,$H$10)</f>
        <v>#VALUE!</v>
      </c>
      <c r="I117" t="e" vm="1">
        <f t="shared" si="6"/>
        <v>#VALUE!</v>
      </c>
      <c r="J117" t="e" vm="1">
        <f t="shared" si="7"/>
        <v>#VALUE!</v>
      </c>
      <c r="K117" t="e" vm="2">
        <f>[1]!genUniform($K$9,$K$10)</f>
        <v>#VALUE!</v>
      </c>
      <c r="L117" t="e" vm="1">
        <f t="shared" si="8"/>
        <v>#VALUE!</v>
      </c>
      <c r="M117" t="e" vm="1">
        <f t="shared" si="9"/>
        <v>#VALUE!</v>
      </c>
      <c r="N117" t="e" vm="2">
        <f>[1]!genUniform($N$9,$N$10)</f>
        <v>#VALUE!</v>
      </c>
      <c r="O117" t="e" vm="1">
        <f t="shared" si="10"/>
        <v>#VALUE!</v>
      </c>
      <c r="P117" t="e" vm="1">
        <f t="shared" si="11"/>
        <v>#VALUE!</v>
      </c>
    </row>
    <row r="118" spans="1:16">
      <c r="A118">
        <v>108</v>
      </c>
      <c r="C118" t="e" vm="2">
        <f>[1]!GenLimitNormal($C$9,$C$10,0,1000,0)</f>
        <v>#VALUE!</v>
      </c>
      <c r="D118" t="e" vm="2">
        <f>[1]!GenBetaPERT(0,$D$9,1)</f>
        <v>#VALUE!</v>
      </c>
      <c r="E118" t="e" vm="2">
        <f>[1]!GenLognormal($E$9,$E$10)</f>
        <v>#VALUE!</v>
      </c>
      <c r="F118" t="e" vm="2">
        <f>[1]!GenLognormal($F$9,$F$10)</f>
        <v>#VALUE!</v>
      </c>
      <c r="H118" t="e" vm="2">
        <f>[1]!genUniform($H$9,$H$10)</f>
        <v>#VALUE!</v>
      </c>
      <c r="I118" t="e" vm="1">
        <f t="shared" si="6"/>
        <v>#VALUE!</v>
      </c>
      <c r="J118" t="e" vm="1">
        <f t="shared" si="7"/>
        <v>#VALUE!</v>
      </c>
      <c r="K118" t="e" vm="2">
        <f>[1]!genUniform($K$9,$K$10)</f>
        <v>#VALUE!</v>
      </c>
      <c r="L118" t="e" vm="1">
        <f t="shared" si="8"/>
        <v>#VALUE!</v>
      </c>
      <c r="M118" t="e" vm="1">
        <f t="shared" si="9"/>
        <v>#VALUE!</v>
      </c>
      <c r="N118" t="e" vm="2">
        <f>[1]!genUniform($N$9,$N$10)</f>
        <v>#VALUE!</v>
      </c>
      <c r="O118" t="e" vm="1">
        <f t="shared" si="10"/>
        <v>#VALUE!</v>
      </c>
      <c r="P118" t="e" vm="1">
        <f t="shared" si="11"/>
        <v>#VALUE!</v>
      </c>
    </row>
    <row r="119" spans="1:16">
      <c r="A119">
        <v>109</v>
      </c>
      <c r="C119" t="e" vm="2">
        <f>[1]!GenLimitNormal($C$9,$C$10,0,1000,0)</f>
        <v>#VALUE!</v>
      </c>
      <c r="D119" t="e" vm="2">
        <f>[1]!GenBetaPERT(0,$D$9,1)</f>
        <v>#VALUE!</v>
      </c>
      <c r="E119" t="e" vm="2">
        <f>[1]!GenLognormal($E$9,$E$10)</f>
        <v>#VALUE!</v>
      </c>
      <c r="F119" t="e" vm="2">
        <f>[1]!GenLognormal($F$9,$F$10)</f>
        <v>#VALUE!</v>
      </c>
      <c r="H119" t="e" vm="2">
        <f>[1]!genUniform($H$9,$H$10)</f>
        <v>#VALUE!</v>
      </c>
      <c r="I119" t="e" vm="1">
        <f t="shared" si="6"/>
        <v>#VALUE!</v>
      </c>
      <c r="J119" t="e" vm="1">
        <f t="shared" si="7"/>
        <v>#VALUE!</v>
      </c>
      <c r="K119" t="e" vm="2">
        <f>[1]!genUniform($K$9,$K$10)</f>
        <v>#VALUE!</v>
      </c>
      <c r="L119" t="e" vm="1">
        <f t="shared" si="8"/>
        <v>#VALUE!</v>
      </c>
      <c r="M119" t="e" vm="1">
        <f t="shared" si="9"/>
        <v>#VALUE!</v>
      </c>
      <c r="N119" t="e" vm="2">
        <f>[1]!genUniform($N$9,$N$10)</f>
        <v>#VALUE!</v>
      </c>
      <c r="O119" t="e" vm="1">
        <f t="shared" si="10"/>
        <v>#VALUE!</v>
      </c>
      <c r="P119" t="e" vm="1">
        <f t="shared" si="11"/>
        <v>#VALUE!</v>
      </c>
    </row>
    <row r="120" spans="1:16">
      <c r="A120">
        <v>110</v>
      </c>
      <c r="C120" t="e" vm="2">
        <f>[1]!GenLimitNormal($C$9,$C$10,0,1000,0)</f>
        <v>#VALUE!</v>
      </c>
      <c r="D120" t="e" vm="2">
        <f>[1]!GenBetaPERT(0,$D$9,1)</f>
        <v>#VALUE!</v>
      </c>
      <c r="E120" t="e" vm="2">
        <f>[1]!GenLognormal($E$9,$E$10)</f>
        <v>#VALUE!</v>
      </c>
      <c r="F120" t="e" vm="2">
        <f>[1]!GenLognormal($F$9,$F$10)</f>
        <v>#VALUE!</v>
      </c>
      <c r="H120" t="e" vm="2">
        <f>[1]!genUniform($H$9,$H$10)</f>
        <v>#VALUE!</v>
      </c>
      <c r="I120" t="e" vm="1">
        <f t="shared" si="6"/>
        <v>#VALUE!</v>
      </c>
      <c r="J120" t="e" vm="1">
        <f t="shared" si="7"/>
        <v>#VALUE!</v>
      </c>
      <c r="K120" t="e" vm="2">
        <f>[1]!genUniform($K$9,$K$10)</f>
        <v>#VALUE!</v>
      </c>
      <c r="L120" t="e" vm="1">
        <f t="shared" si="8"/>
        <v>#VALUE!</v>
      </c>
      <c r="M120" t="e" vm="1">
        <f t="shared" si="9"/>
        <v>#VALUE!</v>
      </c>
      <c r="N120" t="e" vm="2">
        <f>[1]!genUniform($N$9,$N$10)</f>
        <v>#VALUE!</v>
      </c>
      <c r="O120" t="e" vm="1">
        <f t="shared" si="10"/>
        <v>#VALUE!</v>
      </c>
      <c r="P120" t="e" vm="1">
        <f t="shared" si="11"/>
        <v>#VALUE!</v>
      </c>
    </row>
    <row r="121" spans="1:16">
      <c r="A121">
        <v>111</v>
      </c>
      <c r="C121" t="e" vm="2">
        <f>[1]!GenLimitNormal($C$9,$C$10,0,1000,0)</f>
        <v>#VALUE!</v>
      </c>
      <c r="D121" t="e" vm="2">
        <f>[1]!GenBetaPERT(0,$D$9,1)</f>
        <v>#VALUE!</v>
      </c>
      <c r="E121" t="e" vm="2">
        <f>[1]!GenLognormal($E$9,$E$10)</f>
        <v>#VALUE!</v>
      </c>
      <c r="F121" t="e" vm="2">
        <f>[1]!GenLognormal($F$9,$F$10)</f>
        <v>#VALUE!</v>
      </c>
      <c r="H121" t="e" vm="2">
        <f>[1]!genUniform($H$9,$H$10)</f>
        <v>#VALUE!</v>
      </c>
      <c r="I121" t="e" vm="1">
        <f t="shared" si="6"/>
        <v>#VALUE!</v>
      </c>
      <c r="J121" t="e" vm="1">
        <f t="shared" si="7"/>
        <v>#VALUE!</v>
      </c>
      <c r="K121" t="e" vm="2">
        <f>[1]!genUniform($K$9,$K$10)</f>
        <v>#VALUE!</v>
      </c>
      <c r="L121" t="e" vm="1">
        <f t="shared" si="8"/>
        <v>#VALUE!</v>
      </c>
      <c r="M121" t="e" vm="1">
        <f t="shared" si="9"/>
        <v>#VALUE!</v>
      </c>
      <c r="N121" t="e" vm="2">
        <f>[1]!genUniform($N$9,$N$10)</f>
        <v>#VALUE!</v>
      </c>
      <c r="O121" t="e" vm="1">
        <f t="shared" si="10"/>
        <v>#VALUE!</v>
      </c>
      <c r="P121" t="e" vm="1">
        <f t="shared" si="11"/>
        <v>#VALUE!</v>
      </c>
    </row>
    <row r="122" spans="1:16">
      <c r="A122">
        <v>112</v>
      </c>
      <c r="C122" t="e" vm="2">
        <f>[1]!GenLimitNormal($C$9,$C$10,0,1000,0)</f>
        <v>#VALUE!</v>
      </c>
      <c r="D122" t="e" vm="2">
        <f>[1]!GenBetaPERT(0,$D$9,1)</f>
        <v>#VALUE!</v>
      </c>
      <c r="E122" t="e" vm="2">
        <f>[1]!GenLognormal($E$9,$E$10)</f>
        <v>#VALUE!</v>
      </c>
      <c r="F122" t="e" vm="2">
        <f>[1]!GenLognormal($F$9,$F$10)</f>
        <v>#VALUE!</v>
      </c>
      <c r="H122" t="e" vm="2">
        <f>[1]!genUniform($H$9,$H$10)</f>
        <v>#VALUE!</v>
      </c>
      <c r="I122" t="e" vm="1">
        <f t="shared" si="6"/>
        <v>#VALUE!</v>
      </c>
      <c r="J122" t="e" vm="1">
        <f t="shared" si="7"/>
        <v>#VALUE!</v>
      </c>
      <c r="K122" t="e" vm="2">
        <f>[1]!genUniform($K$9,$K$10)</f>
        <v>#VALUE!</v>
      </c>
      <c r="L122" t="e" vm="1">
        <f t="shared" si="8"/>
        <v>#VALUE!</v>
      </c>
      <c r="M122" t="e" vm="1">
        <f t="shared" si="9"/>
        <v>#VALUE!</v>
      </c>
      <c r="N122" t="e" vm="2">
        <f>[1]!genUniform($N$9,$N$10)</f>
        <v>#VALUE!</v>
      </c>
      <c r="O122" t="e" vm="1">
        <f t="shared" si="10"/>
        <v>#VALUE!</v>
      </c>
      <c r="P122" t="e" vm="1">
        <f t="shared" si="11"/>
        <v>#VALUE!</v>
      </c>
    </row>
    <row r="123" spans="1:16">
      <c r="A123">
        <v>113</v>
      </c>
      <c r="C123" t="e" vm="2">
        <f>[1]!GenLimitNormal($C$9,$C$10,0,1000,0)</f>
        <v>#VALUE!</v>
      </c>
      <c r="D123" t="e" vm="2">
        <f>[1]!GenBetaPERT(0,$D$9,1)</f>
        <v>#VALUE!</v>
      </c>
      <c r="E123" t="e" vm="2">
        <f>[1]!GenLognormal($E$9,$E$10)</f>
        <v>#VALUE!</v>
      </c>
      <c r="F123" t="e" vm="2">
        <f>[1]!GenLognormal($F$9,$F$10)</f>
        <v>#VALUE!</v>
      </c>
      <c r="H123" t="e" vm="2">
        <f>[1]!genUniform($H$9,$H$10)</f>
        <v>#VALUE!</v>
      </c>
      <c r="I123" t="e" vm="1">
        <f t="shared" si="6"/>
        <v>#VALUE!</v>
      </c>
      <c r="J123" t="e" vm="1">
        <f t="shared" si="7"/>
        <v>#VALUE!</v>
      </c>
      <c r="K123" t="e" vm="2">
        <f>[1]!genUniform($K$9,$K$10)</f>
        <v>#VALUE!</v>
      </c>
      <c r="L123" t="e" vm="1">
        <f t="shared" si="8"/>
        <v>#VALUE!</v>
      </c>
      <c r="M123" t="e" vm="1">
        <f t="shared" si="9"/>
        <v>#VALUE!</v>
      </c>
      <c r="N123" t="e" vm="2">
        <f>[1]!genUniform($N$9,$N$10)</f>
        <v>#VALUE!</v>
      </c>
      <c r="O123" t="e" vm="1">
        <f t="shared" si="10"/>
        <v>#VALUE!</v>
      </c>
      <c r="P123" t="e" vm="1">
        <f t="shared" si="11"/>
        <v>#VALUE!</v>
      </c>
    </row>
    <row r="124" spans="1:16">
      <c r="A124">
        <v>114</v>
      </c>
      <c r="C124" t="e" vm="2">
        <f>[1]!GenLimitNormal($C$9,$C$10,0,1000,0)</f>
        <v>#VALUE!</v>
      </c>
      <c r="D124" t="e" vm="2">
        <f>[1]!GenBetaPERT(0,$D$9,1)</f>
        <v>#VALUE!</v>
      </c>
      <c r="E124" t="e" vm="2">
        <f>[1]!GenLognormal($E$9,$E$10)</f>
        <v>#VALUE!</v>
      </c>
      <c r="F124" t="e" vm="2">
        <f>[1]!GenLognormal($F$9,$F$10)</f>
        <v>#VALUE!</v>
      </c>
      <c r="H124" t="e" vm="2">
        <f>[1]!genUniform($H$9,$H$10)</f>
        <v>#VALUE!</v>
      </c>
      <c r="I124" t="e" vm="1">
        <f t="shared" si="6"/>
        <v>#VALUE!</v>
      </c>
      <c r="J124" t="e" vm="1">
        <f t="shared" si="7"/>
        <v>#VALUE!</v>
      </c>
      <c r="K124" t="e" vm="2">
        <f>[1]!genUniform($K$9,$K$10)</f>
        <v>#VALUE!</v>
      </c>
      <c r="L124" t="e" vm="1">
        <f t="shared" si="8"/>
        <v>#VALUE!</v>
      </c>
      <c r="M124" t="e" vm="1">
        <f t="shared" si="9"/>
        <v>#VALUE!</v>
      </c>
      <c r="N124" t="e" vm="2">
        <f>[1]!genUniform($N$9,$N$10)</f>
        <v>#VALUE!</v>
      </c>
      <c r="O124" t="e" vm="1">
        <f t="shared" si="10"/>
        <v>#VALUE!</v>
      </c>
      <c r="P124" t="e" vm="1">
        <f t="shared" si="11"/>
        <v>#VALUE!</v>
      </c>
    </row>
    <row r="125" spans="1:16">
      <c r="A125">
        <v>115</v>
      </c>
      <c r="C125" t="e" vm="2">
        <f>[1]!GenLimitNormal($C$9,$C$10,0,1000,0)</f>
        <v>#VALUE!</v>
      </c>
      <c r="D125" t="e" vm="2">
        <f>[1]!GenBetaPERT(0,$D$9,1)</f>
        <v>#VALUE!</v>
      </c>
      <c r="E125" t="e" vm="2">
        <f>[1]!GenLognormal($E$9,$E$10)</f>
        <v>#VALUE!</v>
      </c>
      <c r="F125" t="e" vm="2">
        <f>[1]!GenLognormal($F$9,$F$10)</f>
        <v>#VALUE!</v>
      </c>
      <c r="H125" t="e" vm="2">
        <f>[1]!genUniform($H$9,$H$10)</f>
        <v>#VALUE!</v>
      </c>
      <c r="I125" t="e" vm="1">
        <f t="shared" si="6"/>
        <v>#VALUE!</v>
      </c>
      <c r="J125" t="e" vm="1">
        <f t="shared" si="7"/>
        <v>#VALUE!</v>
      </c>
      <c r="K125" t="e" vm="2">
        <f>[1]!genUniform($K$9,$K$10)</f>
        <v>#VALUE!</v>
      </c>
      <c r="L125" t="e" vm="1">
        <f t="shared" si="8"/>
        <v>#VALUE!</v>
      </c>
      <c r="M125" t="e" vm="1">
        <f t="shared" si="9"/>
        <v>#VALUE!</v>
      </c>
      <c r="N125" t="e" vm="2">
        <f>[1]!genUniform($N$9,$N$10)</f>
        <v>#VALUE!</v>
      </c>
      <c r="O125" t="e" vm="1">
        <f t="shared" si="10"/>
        <v>#VALUE!</v>
      </c>
      <c r="P125" t="e" vm="1">
        <f t="shared" si="11"/>
        <v>#VALUE!</v>
      </c>
    </row>
    <row r="126" spans="1:16">
      <c r="A126">
        <v>116</v>
      </c>
      <c r="C126" t="e" vm="2">
        <f>[1]!GenLimitNormal($C$9,$C$10,0,1000,0)</f>
        <v>#VALUE!</v>
      </c>
      <c r="D126" t="e" vm="2">
        <f>[1]!GenBetaPERT(0,$D$9,1)</f>
        <v>#VALUE!</v>
      </c>
      <c r="E126" t="e" vm="2">
        <f>[1]!GenLognormal($E$9,$E$10)</f>
        <v>#VALUE!</v>
      </c>
      <c r="F126" t="e" vm="2">
        <f>[1]!GenLognormal($F$9,$F$10)</f>
        <v>#VALUE!</v>
      </c>
      <c r="H126" t="e" vm="2">
        <f>[1]!genUniform($H$9,$H$10)</f>
        <v>#VALUE!</v>
      </c>
      <c r="I126" t="e" vm="1">
        <f t="shared" si="6"/>
        <v>#VALUE!</v>
      </c>
      <c r="J126" t="e" vm="1">
        <f t="shared" si="7"/>
        <v>#VALUE!</v>
      </c>
      <c r="K126" t="e" vm="2">
        <f>[1]!genUniform($K$9,$K$10)</f>
        <v>#VALUE!</v>
      </c>
      <c r="L126" t="e" vm="1">
        <f t="shared" si="8"/>
        <v>#VALUE!</v>
      </c>
      <c r="M126" t="e" vm="1">
        <f t="shared" si="9"/>
        <v>#VALUE!</v>
      </c>
      <c r="N126" t="e" vm="2">
        <f>[1]!genUniform($N$9,$N$10)</f>
        <v>#VALUE!</v>
      </c>
      <c r="O126" t="e" vm="1">
        <f t="shared" si="10"/>
        <v>#VALUE!</v>
      </c>
      <c r="P126" t="e" vm="1">
        <f t="shared" si="11"/>
        <v>#VALUE!</v>
      </c>
    </row>
    <row r="127" spans="1:16">
      <c r="A127">
        <v>117</v>
      </c>
      <c r="C127" t="e" vm="2">
        <f>[1]!GenLimitNormal($C$9,$C$10,0,1000,0)</f>
        <v>#VALUE!</v>
      </c>
      <c r="D127" t="e" vm="2">
        <f>[1]!GenBetaPERT(0,$D$9,1)</f>
        <v>#VALUE!</v>
      </c>
      <c r="E127" t="e" vm="2">
        <f>[1]!GenLognormal($E$9,$E$10)</f>
        <v>#VALUE!</v>
      </c>
      <c r="F127" t="e" vm="2">
        <f>[1]!GenLognormal($F$9,$F$10)</f>
        <v>#VALUE!</v>
      </c>
      <c r="H127" t="e" vm="2">
        <f>[1]!genUniform($H$9,$H$10)</f>
        <v>#VALUE!</v>
      </c>
      <c r="I127" t="e" vm="1">
        <f t="shared" si="6"/>
        <v>#VALUE!</v>
      </c>
      <c r="J127" t="e" vm="1">
        <f t="shared" si="7"/>
        <v>#VALUE!</v>
      </c>
      <c r="K127" t="e" vm="2">
        <f>[1]!genUniform($K$9,$K$10)</f>
        <v>#VALUE!</v>
      </c>
      <c r="L127" t="e" vm="1">
        <f t="shared" si="8"/>
        <v>#VALUE!</v>
      </c>
      <c r="M127" t="e" vm="1">
        <f t="shared" si="9"/>
        <v>#VALUE!</v>
      </c>
      <c r="N127" t="e" vm="2">
        <f>[1]!genUniform($N$9,$N$10)</f>
        <v>#VALUE!</v>
      </c>
      <c r="O127" t="e" vm="1">
        <f t="shared" si="10"/>
        <v>#VALUE!</v>
      </c>
      <c r="P127" t="e" vm="1">
        <f t="shared" si="11"/>
        <v>#VALUE!</v>
      </c>
    </row>
    <row r="128" spans="1:16">
      <c r="A128">
        <v>118</v>
      </c>
      <c r="C128" t="e" vm="2">
        <f>[1]!GenLimitNormal($C$9,$C$10,0,1000,0)</f>
        <v>#VALUE!</v>
      </c>
      <c r="D128" t="e" vm="2">
        <f>[1]!GenBetaPERT(0,$D$9,1)</f>
        <v>#VALUE!</v>
      </c>
      <c r="E128" t="e" vm="2">
        <f>[1]!GenLognormal($E$9,$E$10)</f>
        <v>#VALUE!</v>
      </c>
      <c r="F128" t="e" vm="2">
        <f>[1]!GenLognormal($F$9,$F$10)</f>
        <v>#VALUE!</v>
      </c>
      <c r="H128" t="e" vm="2">
        <f>[1]!genUniform($H$9,$H$10)</f>
        <v>#VALUE!</v>
      </c>
      <c r="I128" t="e" vm="1">
        <f t="shared" si="6"/>
        <v>#VALUE!</v>
      </c>
      <c r="J128" t="e" vm="1">
        <f t="shared" si="7"/>
        <v>#VALUE!</v>
      </c>
      <c r="K128" t="e" vm="2">
        <f>[1]!genUniform($K$9,$K$10)</f>
        <v>#VALUE!</v>
      </c>
      <c r="L128" t="e" vm="1">
        <f t="shared" si="8"/>
        <v>#VALUE!</v>
      </c>
      <c r="M128" t="e" vm="1">
        <f t="shared" si="9"/>
        <v>#VALUE!</v>
      </c>
      <c r="N128" t="e" vm="2">
        <f>[1]!genUniform($N$9,$N$10)</f>
        <v>#VALUE!</v>
      </c>
      <c r="O128" t="e" vm="1">
        <f t="shared" si="10"/>
        <v>#VALUE!</v>
      </c>
      <c r="P128" t="e" vm="1">
        <f t="shared" si="11"/>
        <v>#VALUE!</v>
      </c>
    </row>
    <row r="129" spans="1:16">
      <c r="A129">
        <v>119</v>
      </c>
      <c r="C129" t="e" vm="2">
        <f>[1]!GenLimitNormal($C$9,$C$10,0,1000,0)</f>
        <v>#VALUE!</v>
      </c>
      <c r="D129" t="e" vm="2">
        <f>[1]!GenBetaPERT(0,$D$9,1)</f>
        <v>#VALUE!</v>
      </c>
      <c r="E129" t="e" vm="2">
        <f>[1]!GenLognormal($E$9,$E$10)</f>
        <v>#VALUE!</v>
      </c>
      <c r="F129" t="e" vm="2">
        <f>[1]!GenLognormal($F$9,$F$10)</f>
        <v>#VALUE!</v>
      </c>
      <c r="H129" t="e" vm="2">
        <f>[1]!genUniform($H$9,$H$10)</f>
        <v>#VALUE!</v>
      </c>
      <c r="I129" t="e" vm="1">
        <f t="shared" si="6"/>
        <v>#VALUE!</v>
      </c>
      <c r="J129" t="e" vm="1">
        <f t="shared" si="7"/>
        <v>#VALUE!</v>
      </c>
      <c r="K129" t="e" vm="2">
        <f>[1]!genUniform($K$9,$K$10)</f>
        <v>#VALUE!</v>
      </c>
      <c r="L129" t="e" vm="1">
        <f t="shared" si="8"/>
        <v>#VALUE!</v>
      </c>
      <c r="M129" t="e" vm="1">
        <f t="shared" si="9"/>
        <v>#VALUE!</v>
      </c>
      <c r="N129" t="e" vm="2">
        <f>[1]!genUniform($N$9,$N$10)</f>
        <v>#VALUE!</v>
      </c>
      <c r="O129" t="e" vm="1">
        <f t="shared" si="10"/>
        <v>#VALUE!</v>
      </c>
      <c r="P129" t="e" vm="1">
        <f t="shared" si="11"/>
        <v>#VALUE!</v>
      </c>
    </row>
    <row r="130" spans="1:16">
      <c r="A130">
        <v>120</v>
      </c>
      <c r="C130" t="e" vm="2">
        <f>[1]!GenLimitNormal($C$9,$C$10,0,1000,0)</f>
        <v>#VALUE!</v>
      </c>
      <c r="D130" t="e" vm="2">
        <f>[1]!GenBetaPERT(0,$D$9,1)</f>
        <v>#VALUE!</v>
      </c>
      <c r="E130" t="e" vm="2">
        <f>[1]!GenLognormal($E$9,$E$10)</f>
        <v>#VALUE!</v>
      </c>
      <c r="F130" t="e" vm="2">
        <f>[1]!GenLognormal($F$9,$F$10)</f>
        <v>#VALUE!</v>
      </c>
      <c r="H130" t="e" vm="2">
        <f>[1]!genUniform($H$9,$H$10)</f>
        <v>#VALUE!</v>
      </c>
      <c r="I130" t="e" vm="1">
        <f t="shared" si="6"/>
        <v>#VALUE!</v>
      </c>
      <c r="J130" t="e" vm="1">
        <f t="shared" si="7"/>
        <v>#VALUE!</v>
      </c>
      <c r="K130" t="e" vm="2">
        <f>[1]!genUniform($K$9,$K$10)</f>
        <v>#VALUE!</v>
      </c>
      <c r="L130" t="e" vm="1">
        <f t="shared" si="8"/>
        <v>#VALUE!</v>
      </c>
      <c r="M130" t="e" vm="1">
        <f t="shared" si="9"/>
        <v>#VALUE!</v>
      </c>
      <c r="N130" t="e" vm="2">
        <f>[1]!genUniform($N$9,$N$10)</f>
        <v>#VALUE!</v>
      </c>
      <c r="O130" t="e" vm="1">
        <f t="shared" si="10"/>
        <v>#VALUE!</v>
      </c>
      <c r="P130" t="e" vm="1">
        <f t="shared" si="11"/>
        <v>#VALUE!</v>
      </c>
    </row>
    <row r="131" spans="1:16">
      <c r="A131">
        <v>121</v>
      </c>
      <c r="C131" t="e" vm="2">
        <f>[1]!GenLimitNormal($C$9,$C$10,0,1000,0)</f>
        <v>#VALUE!</v>
      </c>
      <c r="D131" t="e" vm="2">
        <f>[1]!GenBetaPERT(0,$D$9,1)</f>
        <v>#VALUE!</v>
      </c>
      <c r="E131" t="e" vm="2">
        <f>[1]!GenLognormal($E$9,$E$10)</f>
        <v>#VALUE!</v>
      </c>
      <c r="F131" t="e" vm="2">
        <f>[1]!GenLognormal($F$9,$F$10)</f>
        <v>#VALUE!</v>
      </c>
      <c r="H131" t="e" vm="2">
        <f>[1]!genUniform($H$9,$H$10)</f>
        <v>#VALUE!</v>
      </c>
      <c r="I131" t="e" vm="1">
        <f t="shared" si="6"/>
        <v>#VALUE!</v>
      </c>
      <c r="J131" t="e" vm="1">
        <f t="shared" si="7"/>
        <v>#VALUE!</v>
      </c>
      <c r="K131" t="e" vm="2">
        <f>[1]!genUniform($K$9,$K$10)</f>
        <v>#VALUE!</v>
      </c>
      <c r="L131" t="e" vm="1">
        <f t="shared" si="8"/>
        <v>#VALUE!</v>
      </c>
      <c r="M131" t="e" vm="1">
        <f t="shared" si="9"/>
        <v>#VALUE!</v>
      </c>
      <c r="N131" t="e" vm="2">
        <f>[1]!genUniform($N$9,$N$10)</f>
        <v>#VALUE!</v>
      </c>
      <c r="O131" t="e" vm="1">
        <f t="shared" si="10"/>
        <v>#VALUE!</v>
      </c>
      <c r="P131" t="e" vm="1">
        <f t="shared" si="11"/>
        <v>#VALUE!</v>
      </c>
    </row>
    <row r="132" spans="1:16">
      <c r="A132">
        <v>122</v>
      </c>
      <c r="C132" t="e" vm="2">
        <f>[1]!GenLimitNormal($C$9,$C$10,0,1000,0)</f>
        <v>#VALUE!</v>
      </c>
      <c r="D132" t="e" vm="2">
        <f>[1]!GenBetaPERT(0,$D$9,1)</f>
        <v>#VALUE!</v>
      </c>
      <c r="E132" t="e" vm="2">
        <f>[1]!GenLognormal($E$9,$E$10)</f>
        <v>#VALUE!</v>
      </c>
      <c r="F132" t="e" vm="2">
        <f>[1]!GenLognormal($F$9,$F$10)</f>
        <v>#VALUE!</v>
      </c>
      <c r="H132" t="e" vm="2">
        <f>[1]!genUniform($H$9,$H$10)</f>
        <v>#VALUE!</v>
      </c>
      <c r="I132" t="e" vm="1">
        <f t="shared" si="6"/>
        <v>#VALUE!</v>
      </c>
      <c r="J132" t="e" vm="1">
        <f t="shared" si="7"/>
        <v>#VALUE!</v>
      </c>
      <c r="K132" t="e" vm="2">
        <f>[1]!genUniform($K$9,$K$10)</f>
        <v>#VALUE!</v>
      </c>
      <c r="L132" t="e" vm="1">
        <f t="shared" si="8"/>
        <v>#VALUE!</v>
      </c>
      <c r="M132" t="e" vm="1">
        <f t="shared" si="9"/>
        <v>#VALUE!</v>
      </c>
      <c r="N132" t="e" vm="2">
        <f>[1]!genUniform($N$9,$N$10)</f>
        <v>#VALUE!</v>
      </c>
      <c r="O132" t="e" vm="1">
        <f t="shared" si="10"/>
        <v>#VALUE!</v>
      </c>
      <c r="P132" t="e" vm="1">
        <f t="shared" si="11"/>
        <v>#VALUE!</v>
      </c>
    </row>
    <row r="133" spans="1:16">
      <c r="A133">
        <v>123</v>
      </c>
      <c r="C133" t="e" vm="2">
        <f>[1]!GenLimitNormal($C$9,$C$10,0,1000,0)</f>
        <v>#VALUE!</v>
      </c>
      <c r="D133" t="e" vm="2">
        <f>[1]!GenBetaPERT(0,$D$9,1)</f>
        <v>#VALUE!</v>
      </c>
      <c r="E133" t="e" vm="2">
        <f>[1]!GenLognormal($E$9,$E$10)</f>
        <v>#VALUE!</v>
      </c>
      <c r="F133" t="e" vm="2">
        <f>[1]!GenLognormal($F$9,$F$10)</f>
        <v>#VALUE!</v>
      </c>
      <c r="H133" t="e" vm="2">
        <f>[1]!genUniform($H$9,$H$10)</f>
        <v>#VALUE!</v>
      </c>
      <c r="I133" t="e" vm="1">
        <f t="shared" si="6"/>
        <v>#VALUE!</v>
      </c>
      <c r="J133" t="e" vm="1">
        <f t="shared" si="7"/>
        <v>#VALUE!</v>
      </c>
      <c r="K133" t="e" vm="2">
        <f>[1]!genUniform($K$9,$K$10)</f>
        <v>#VALUE!</v>
      </c>
      <c r="L133" t="e" vm="1">
        <f t="shared" si="8"/>
        <v>#VALUE!</v>
      </c>
      <c r="M133" t="e" vm="1">
        <f t="shared" si="9"/>
        <v>#VALUE!</v>
      </c>
      <c r="N133" t="e" vm="2">
        <f>[1]!genUniform($N$9,$N$10)</f>
        <v>#VALUE!</v>
      </c>
      <c r="O133" t="e" vm="1">
        <f t="shared" si="10"/>
        <v>#VALUE!</v>
      </c>
      <c r="P133" t="e" vm="1">
        <f t="shared" si="11"/>
        <v>#VALUE!</v>
      </c>
    </row>
    <row r="134" spans="1:16">
      <c r="A134">
        <v>124</v>
      </c>
      <c r="C134" t="e" vm="2">
        <f>[1]!GenLimitNormal($C$9,$C$10,0,1000,0)</f>
        <v>#VALUE!</v>
      </c>
      <c r="D134" t="e" vm="2">
        <f>[1]!GenBetaPERT(0,$D$9,1)</f>
        <v>#VALUE!</v>
      </c>
      <c r="E134" t="e" vm="2">
        <f>[1]!GenLognormal($E$9,$E$10)</f>
        <v>#VALUE!</v>
      </c>
      <c r="F134" t="e" vm="2">
        <f>[1]!GenLognormal($F$9,$F$10)</f>
        <v>#VALUE!</v>
      </c>
      <c r="H134" t="e" vm="2">
        <f>[1]!genUniform($H$9,$H$10)</f>
        <v>#VALUE!</v>
      </c>
      <c r="I134" t="e" vm="1">
        <f t="shared" si="6"/>
        <v>#VALUE!</v>
      </c>
      <c r="J134" t="e" vm="1">
        <f t="shared" si="7"/>
        <v>#VALUE!</v>
      </c>
      <c r="K134" t="e" vm="2">
        <f>[1]!genUniform($K$9,$K$10)</f>
        <v>#VALUE!</v>
      </c>
      <c r="L134" t="e" vm="1">
        <f t="shared" si="8"/>
        <v>#VALUE!</v>
      </c>
      <c r="M134" t="e" vm="1">
        <f t="shared" si="9"/>
        <v>#VALUE!</v>
      </c>
      <c r="N134" t="e" vm="2">
        <f>[1]!genUniform($N$9,$N$10)</f>
        <v>#VALUE!</v>
      </c>
      <c r="O134" t="e" vm="1">
        <f t="shared" si="10"/>
        <v>#VALUE!</v>
      </c>
      <c r="P134" t="e" vm="1">
        <f t="shared" si="11"/>
        <v>#VALUE!</v>
      </c>
    </row>
    <row r="135" spans="1:16">
      <c r="A135">
        <v>125</v>
      </c>
      <c r="C135" t="e" vm="2">
        <f>[1]!GenLimitNormal($C$9,$C$10,0,1000,0)</f>
        <v>#VALUE!</v>
      </c>
      <c r="D135" t="e" vm="2">
        <f>[1]!GenBetaPERT(0,$D$9,1)</f>
        <v>#VALUE!</v>
      </c>
      <c r="E135" t="e" vm="2">
        <f>[1]!GenLognormal($E$9,$E$10)</f>
        <v>#VALUE!</v>
      </c>
      <c r="F135" t="e" vm="2">
        <f>[1]!GenLognormal($F$9,$F$10)</f>
        <v>#VALUE!</v>
      </c>
      <c r="H135" t="e" vm="2">
        <f>[1]!genUniform($H$9,$H$10)</f>
        <v>#VALUE!</v>
      </c>
      <c r="I135" t="e" vm="1">
        <f t="shared" si="6"/>
        <v>#VALUE!</v>
      </c>
      <c r="J135" t="e" vm="1">
        <f t="shared" si="7"/>
        <v>#VALUE!</v>
      </c>
      <c r="K135" t="e" vm="2">
        <f>[1]!genUniform($K$9,$K$10)</f>
        <v>#VALUE!</v>
      </c>
      <c r="L135" t="e" vm="1">
        <f t="shared" si="8"/>
        <v>#VALUE!</v>
      </c>
      <c r="M135" t="e" vm="1">
        <f t="shared" si="9"/>
        <v>#VALUE!</v>
      </c>
      <c r="N135" t="e" vm="2">
        <f>[1]!genUniform($N$9,$N$10)</f>
        <v>#VALUE!</v>
      </c>
      <c r="O135" t="e" vm="1">
        <f t="shared" si="10"/>
        <v>#VALUE!</v>
      </c>
      <c r="P135" t="e" vm="1">
        <f t="shared" si="11"/>
        <v>#VALUE!</v>
      </c>
    </row>
    <row r="136" spans="1:16">
      <c r="A136">
        <v>126</v>
      </c>
      <c r="C136" t="e" vm="2">
        <f>[1]!GenLimitNormal($C$9,$C$10,0,1000,0)</f>
        <v>#VALUE!</v>
      </c>
      <c r="D136" t="e" vm="2">
        <f>[1]!GenBetaPERT(0,$D$9,1)</f>
        <v>#VALUE!</v>
      </c>
      <c r="E136" t="e" vm="2">
        <f>[1]!GenLognormal($E$9,$E$10)</f>
        <v>#VALUE!</v>
      </c>
      <c r="F136" t="e" vm="2">
        <f>[1]!GenLognormal($F$9,$F$10)</f>
        <v>#VALUE!</v>
      </c>
      <c r="H136" t="e" vm="2">
        <f>[1]!genUniform($H$9,$H$10)</f>
        <v>#VALUE!</v>
      </c>
      <c r="I136" t="e" vm="1">
        <f t="shared" si="6"/>
        <v>#VALUE!</v>
      </c>
      <c r="J136" t="e" vm="1">
        <f t="shared" si="7"/>
        <v>#VALUE!</v>
      </c>
      <c r="K136" t="e" vm="2">
        <f>[1]!genUniform($K$9,$K$10)</f>
        <v>#VALUE!</v>
      </c>
      <c r="L136" t="e" vm="1">
        <f t="shared" si="8"/>
        <v>#VALUE!</v>
      </c>
      <c r="M136" t="e" vm="1">
        <f t="shared" si="9"/>
        <v>#VALUE!</v>
      </c>
      <c r="N136" t="e" vm="2">
        <f>[1]!genUniform($N$9,$N$10)</f>
        <v>#VALUE!</v>
      </c>
      <c r="O136" t="e" vm="1">
        <f t="shared" si="10"/>
        <v>#VALUE!</v>
      </c>
      <c r="P136" t="e" vm="1">
        <f t="shared" si="11"/>
        <v>#VALUE!</v>
      </c>
    </row>
    <row r="137" spans="1:16">
      <c r="A137">
        <v>127</v>
      </c>
      <c r="C137" t="e" vm="2">
        <f>[1]!GenLimitNormal($C$9,$C$10,0,1000,0)</f>
        <v>#VALUE!</v>
      </c>
      <c r="D137" t="e" vm="2">
        <f>[1]!GenBetaPERT(0,$D$9,1)</f>
        <v>#VALUE!</v>
      </c>
      <c r="E137" t="e" vm="2">
        <f>[1]!GenLognormal($E$9,$E$10)</f>
        <v>#VALUE!</v>
      </c>
      <c r="F137" t="e" vm="2">
        <f>[1]!GenLognormal($F$9,$F$10)</f>
        <v>#VALUE!</v>
      </c>
      <c r="H137" t="e" vm="2">
        <f>[1]!genUniform($H$9,$H$10)</f>
        <v>#VALUE!</v>
      </c>
      <c r="I137" t="e" vm="1">
        <f t="shared" si="6"/>
        <v>#VALUE!</v>
      </c>
      <c r="J137" t="e" vm="1">
        <f t="shared" si="7"/>
        <v>#VALUE!</v>
      </c>
      <c r="K137" t="e" vm="2">
        <f>[1]!genUniform($K$9,$K$10)</f>
        <v>#VALUE!</v>
      </c>
      <c r="L137" t="e" vm="1">
        <f t="shared" si="8"/>
        <v>#VALUE!</v>
      </c>
      <c r="M137" t="e" vm="1">
        <f t="shared" si="9"/>
        <v>#VALUE!</v>
      </c>
      <c r="N137" t="e" vm="2">
        <f>[1]!genUniform($N$9,$N$10)</f>
        <v>#VALUE!</v>
      </c>
      <c r="O137" t="e" vm="1">
        <f t="shared" si="10"/>
        <v>#VALUE!</v>
      </c>
      <c r="P137" t="e" vm="1">
        <f t="shared" si="11"/>
        <v>#VALUE!</v>
      </c>
    </row>
    <row r="138" spans="1:16">
      <c r="A138">
        <v>128</v>
      </c>
      <c r="C138" t="e" vm="2">
        <f>[1]!GenLimitNormal($C$9,$C$10,0,1000,0)</f>
        <v>#VALUE!</v>
      </c>
      <c r="D138" t="e" vm="2">
        <f>[1]!GenBetaPERT(0,$D$9,1)</f>
        <v>#VALUE!</v>
      </c>
      <c r="E138" t="e" vm="2">
        <f>[1]!GenLognormal($E$9,$E$10)</f>
        <v>#VALUE!</v>
      </c>
      <c r="F138" t="e" vm="2">
        <f>[1]!GenLognormal($F$9,$F$10)</f>
        <v>#VALUE!</v>
      </c>
      <c r="H138" t="e" vm="2">
        <f>[1]!genUniform($H$9,$H$10)</f>
        <v>#VALUE!</v>
      </c>
      <c r="I138" t="e" vm="1">
        <f t="shared" si="6"/>
        <v>#VALUE!</v>
      </c>
      <c r="J138" t="e" vm="1">
        <f t="shared" si="7"/>
        <v>#VALUE!</v>
      </c>
      <c r="K138" t="e" vm="2">
        <f>[1]!genUniform($K$9,$K$10)</f>
        <v>#VALUE!</v>
      </c>
      <c r="L138" t="e" vm="1">
        <f t="shared" si="8"/>
        <v>#VALUE!</v>
      </c>
      <c r="M138" t="e" vm="1">
        <f t="shared" si="9"/>
        <v>#VALUE!</v>
      </c>
      <c r="N138" t="e" vm="2">
        <f>[1]!genUniform($N$9,$N$10)</f>
        <v>#VALUE!</v>
      </c>
      <c r="O138" t="e" vm="1">
        <f t="shared" si="10"/>
        <v>#VALUE!</v>
      </c>
      <c r="P138" t="e" vm="1">
        <f t="shared" si="11"/>
        <v>#VALUE!</v>
      </c>
    </row>
    <row r="139" spans="1:16">
      <c r="A139">
        <v>129</v>
      </c>
      <c r="C139" t="e" vm="2">
        <f>[1]!GenLimitNormal($C$9,$C$10,0,1000,0)</f>
        <v>#VALUE!</v>
      </c>
      <c r="D139" t="e" vm="2">
        <f>[1]!GenBetaPERT(0,$D$9,1)</f>
        <v>#VALUE!</v>
      </c>
      <c r="E139" t="e" vm="2">
        <f>[1]!GenLognormal($E$9,$E$10)</f>
        <v>#VALUE!</v>
      </c>
      <c r="F139" t="e" vm="2">
        <f>[1]!GenLognormal($F$9,$F$10)</f>
        <v>#VALUE!</v>
      </c>
      <c r="H139" t="e" vm="2">
        <f>[1]!genUniform($H$9,$H$10)</f>
        <v>#VALUE!</v>
      </c>
      <c r="I139" t="e" vm="1">
        <f t="shared" si="6"/>
        <v>#VALUE!</v>
      </c>
      <c r="J139" t="e" vm="1">
        <f t="shared" si="7"/>
        <v>#VALUE!</v>
      </c>
      <c r="K139" t="e" vm="2">
        <f>[1]!genUniform($K$9,$K$10)</f>
        <v>#VALUE!</v>
      </c>
      <c r="L139" t="e" vm="1">
        <f t="shared" si="8"/>
        <v>#VALUE!</v>
      </c>
      <c r="M139" t="e" vm="1">
        <f t="shared" si="9"/>
        <v>#VALUE!</v>
      </c>
      <c r="N139" t="e" vm="2">
        <f>[1]!genUniform($N$9,$N$10)</f>
        <v>#VALUE!</v>
      </c>
      <c r="O139" t="e" vm="1">
        <f t="shared" si="10"/>
        <v>#VALUE!</v>
      </c>
      <c r="P139" t="e" vm="1">
        <f t="shared" si="11"/>
        <v>#VALUE!</v>
      </c>
    </row>
    <row r="140" spans="1:16">
      <c r="A140">
        <v>130</v>
      </c>
      <c r="C140" t="e" vm="2">
        <f>[1]!GenLimitNormal($C$9,$C$10,0,1000,0)</f>
        <v>#VALUE!</v>
      </c>
      <c r="D140" t="e" vm="2">
        <f>[1]!GenBetaPERT(0,$D$9,1)</f>
        <v>#VALUE!</v>
      </c>
      <c r="E140" t="e" vm="2">
        <f>[1]!GenLognormal($E$9,$E$10)</f>
        <v>#VALUE!</v>
      </c>
      <c r="F140" t="e" vm="2">
        <f>[1]!GenLognormal($F$9,$F$10)</f>
        <v>#VALUE!</v>
      </c>
      <c r="H140" t="e" vm="2">
        <f>[1]!genUniform($H$9,$H$10)</f>
        <v>#VALUE!</v>
      </c>
      <c r="I140" t="e" vm="1">
        <f t="shared" ref="I140:I172" si="12">_xlfn.LOGNORM.INV($H140,$I$9,$I$10)</f>
        <v>#VALUE!</v>
      </c>
      <c r="J140" t="e" vm="1">
        <f t="shared" ref="J140:J172" si="13">$C140+$D140*$E140*$I140+(1-$D140)*$E140*$F140</f>
        <v>#VALUE!</v>
      </c>
      <c r="K140" t="e" vm="2">
        <f>[1]!genUniform($K$9,$K$10)</f>
        <v>#VALUE!</v>
      </c>
      <c r="L140" t="e" vm="1">
        <f t="shared" ref="L140:L172" si="14">_xlfn.LOGNORM.INV($K140,$L$9,$L$10)</f>
        <v>#VALUE!</v>
      </c>
      <c r="M140" t="e" vm="1">
        <f t="shared" ref="M140:M172" si="15">$C140+$D140*$E140*$L140+(1-$D140)*$E140*$F140</f>
        <v>#VALUE!</v>
      </c>
      <c r="N140" t="e" vm="2">
        <f>[1]!genUniform($N$9,$N$10)</f>
        <v>#VALUE!</v>
      </c>
      <c r="O140" t="e" vm="1">
        <f t="shared" ref="O140:O172" si="16">_xlfn.LOGNORM.INV($N140,$O$9,$O$10)</f>
        <v>#VALUE!</v>
      </c>
      <c r="P140" t="e" vm="1">
        <f t="shared" ref="P140:P172" si="17">$C140+$D140*$E140*$O140+(1-$D140)*$E140*$F140</f>
        <v>#VALUE!</v>
      </c>
    </row>
    <row r="141" spans="1:16">
      <c r="A141">
        <v>131</v>
      </c>
      <c r="C141" t="e" vm="2">
        <f>[1]!GenLimitNormal($C$9,$C$10,0,1000,0)</f>
        <v>#VALUE!</v>
      </c>
      <c r="D141" t="e" vm="2">
        <f>[1]!GenBetaPERT(0,$D$9,1)</f>
        <v>#VALUE!</v>
      </c>
      <c r="E141" t="e" vm="2">
        <f>[1]!GenLognormal($E$9,$E$10)</f>
        <v>#VALUE!</v>
      </c>
      <c r="F141" t="e" vm="2">
        <f>[1]!GenLognormal($F$9,$F$10)</f>
        <v>#VALUE!</v>
      </c>
      <c r="H141" t="e" vm="2">
        <f>[1]!genUniform($H$9,$H$10)</f>
        <v>#VALUE!</v>
      </c>
      <c r="I141" t="e" vm="1">
        <f t="shared" si="12"/>
        <v>#VALUE!</v>
      </c>
      <c r="J141" t="e" vm="1">
        <f t="shared" si="13"/>
        <v>#VALUE!</v>
      </c>
      <c r="K141" t="e" vm="2">
        <f>[1]!genUniform($K$9,$K$10)</f>
        <v>#VALUE!</v>
      </c>
      <c r="L141" t="e" vm="1">
        <f t="shared" si="14"/>
        <v>#VALUE!</v>
      </c>
      <c r="M141" t="e" vm="1">
        <f t="shared" si="15"/>
        <v>#VALUE!</v>
      </c>
      <c r="N141" t="e" vm="2">
        <f>[1]!genUniform($N$9,$N$10)</f>
        <v>#VALUE!</v>
      </c>
      <c r="O141" t="e" vm="1">
        <f t="shared" si="16"/>
        <v>#VALUE!</v>
      </c>
      <c r="P141" t="e" vm="1">
        <f t="shared" si="17"/>
        <v>#VALUE!</v>
      </c>
    </row>
    <row r="142" spans="1:16">
      <c r="A142">
        <v>132</v>
      </c>
      <c r="C142" t="e" vm="2">
        <f>[1]!GenLimitNormal($C$9,$C$10,0,1000,0)</f>
        <v>#VALUE!</v>
      </c>
      <c r="D142" t="e" vm="2">
        <f>[1]!GenBetaPERT(0,$D$9,1)</f>
        <v>#VALUE!</v>
      </c>
      <c r="E142" t="e" vm="2">
        <f>[1]!GenLognormal($E$9,$E$10)</f>
        <v>#VALUE!</v>
      </c>
      <c r="F142" t="e" vm="2">
        <f>[1]!GenLognormal($F$9,$F$10)</f>
        <v>#VALUE!</v>
      </c>
      <c r="H142" t="e" vm="2">
        <f>[1]!genUniform($H$9,$H$10)</f>
        <v>#VALUE!</v>
      </c>
      <c r="I142" t="e" vm="1">
        <f t="shared" si="12"/>
        <v>#VALUE!</v>
      </c>
      <c r="J142" t="e" vm="1">
        <f t="shared" si="13"/>
        <v>#VALUE!</v>
      </c>
      <c r="K142" t="e" vm="2">
        <f>[1]!genUniform($K$9,$K$10)</f>
        <v>#VALUE!</v>
      </c>
      <c r="L142" t="e" vm="1">
        <f t="shared" si="14"/>
        <v>#VALUE!</v>
      </c>
      <c r="M142" t="e" vm="1">
        <f t="shared" si="15"/>
        <v>#VALUE!</v>
      </c>
      <c r="N142" t="e" vm="2">
        <f>[1]!genUniform($N$9,$N$10)</f>
        <v>#VALUE!</v>
      </c>
      <c r="O142" t="e" vm="1">
        <f t="shared" si="16"/>
        <v>#VALUE!</v>
      </c>
      <c r="P142" t="e" vm="1">
        <f t="shared" si="17"/>
        <v>#VALUE!</v>
      </c>
    </row>
    <row r="143" spans="1:16">
      <c r="A143">
        <v>133</v>
      </c>
      <c r="C143" t="e" vm="2">
        <f>[1]!GenLimitNormal($C$9,$C$10,0,1000,0)</f>
        <v>#VALUE!</v>
      </c>
      <c r="D143" t="e" vm="2">
        <f>[1]!GenBetaPERT(0,$D$9,1)</f>
        <v>#VALUE!</v>
      </c>
      <c r="E143" t="e" vm="2">
        <f>[1]!GenLognormal($E$9,$E$10)</f>
        <v>#VALUE!</v>
      </c>
      <c r="F143" t="e" vm="2">
        <f>[1]!GenLognormal($F$9,$F$10)</f>
        <v>#VALUE!</v>
      </c>
      <c r="H143" t="e" vm="2">
        <f>[1]!genUniform($H$9,$H$10)</f>
        <v>#VALUE!</v>
      </c>
      <c r="I143" t="e" vm="1">
        <f t="shared" si="12"/>
        <v>#VALUE!</v>
      </c>
      <c r="J143" t="e" vm="1">
        <f t="shared" si="13"/>
        <v>#VALUE!</v>
      </c>
      <c r="K143" t="e" vm="2">
        <f>[1]!genUniform($K$9,$K$10)</f>
        <v>#VALUE!</v>
      </c>
      <c r="L143" t="e" vm="1">
        <f t="shared" si="14"/>
        <v>#VALUE!</v>
      </c>
      <c r="M143" t="e" vm="1">
        <f t="shared" si="15"/>
        <v>#VALUE!</v>
      </c>
      <c r="N143" t="e" vm="2">
        <f>[1]!genUniform($N$9,$N$10)</f>
        <v>#VALUE!</v>
      </c>
      <c r="O143" t="e" vm="1">
        <f t="shared" si="16"/>
        <v>#VALUE!</v>
      </c>
      <c r="P143" t="e" vm="1">
        <f t="shared" si="17"/>
        <v>#VALUE!</v>
      </c>
    </row>
    <row r="144" spans="1:16">
      <c r="A144">
        <v>134</v>
      </c>
      <c r="C144" t="e" vm="2">
        <f>[1]!GenLimitNormal($C$9,$C$10,0,1000,0)</f>
        <v>#VALUE!</v>
      </c>
      <c r="D144" t="e" vm="2">
        <f>[1]!GenBetaPERT(0,$D$9,1)</f>
        <v>#VALUE!</v>
      </c>
      <c r="E144" t="e" vm="2">
        <f>[1]!GenLognormal($E$9,$E$10)</f>
        <v>#VALUE!</v>
      </c>
      <c r="F144" t="e" vm="2">
        <f>[1]!GenLognormal($F$9,$F$10)</f>
        <v>#VALUE!</v>
      </c>
      <c r="H144" t="e" vm="2">
        <f>[1]!genUniform($H$9,$H$10)</f>
        <v>#VALUE!</v>
      </c>
      <c r="I144" t="e" vm="1">
        <f t="shared" si="12"/>
        <v>#VALUE!</v>
      </c>
      <c r="J144" t="e" vm="1">
        <f t="shared" si="13"/>
        <v>#VALUE!</v>
      </c>
      <c r="K144" t="e" vm="2">
        <f>[1]!genUniform($K$9,$K$10)</f>
        <v>#VALUE!</v>
      </c>
      <c r="L144" t="e" vm="1">
        <f t="shared" si="14"/>
        <v>#VALUE!</v>
      </c>
      <c r="M144" t="e" vm="1">
        <f t="shared" si="15"/>
        <v>#VALUE!</v>
      </c>
      <c r="N144" t="e" vm="2">
        <f>[1]!genUniform($N$9,$N$10)</f>
        <v>#VALUE!</v>
      </c>
      <c r="O144" t="e" vm="1">
        <f t="shared" si="16"/>
        <v>#VALUE!</v>
      </c>
      <c r="P144" t="e" vm="1">
        <f t="shared" si="17"/>
        <v>#VALUE!</v>
      </c>
    </row>
    <row r="145" spans="1:16">
      <c r="A145">
        <v>135</v>
      </c>
      <c r="C145" t="e" vm="2">
        <f>[1]!GenLimitNormal($C$9,$C$10,0,1000,0)</f>
        <v>#VALUE!</v>
      </c>
      <c r="D145" t="e" vm="2">
        <f>[1]!GenBetaPERT(0,$D$9,1)</f>
        <v>#VALUE!</v>
      </c>
      <c r="E145" t="e" vm="2">
        <f>[1]!GenLognormal($E$9,$E$10)</f>
        <v>#VALUE!</v>
      </c>
      <c r="F145" t="e" vm="2">
        <f>[1]!GenLognormal($F$9,$F$10)</f>
        <v>#VALUE!</v>
      </c>
      <c r="H145" t="e" vm="2">
        <f>[1]!genUniform($H$9,$H$10)</f>
        <v>#VALUE!</v>
      </c>
      <c r="I145" t="e" vm="1">
        <f t="shared" si="12"/>
        <v>#VALUE!</v>
      </c>
      <c r="J145" t="e" vm="1">
        <f t="shared" si="13"/>
        <v>#VALUE!</v>
      </c>
      <c r="K145" t="e" vm="2">
        <f>[1]!genUniform($K$9,$K$10)</f>
        <v>#VALUE!</v>
      </c>
      <c r="L145" t="e" vm="1">
        <f t="shared" si="14"/>
        <v>#VALUE!</v>
      </c>
      <c r="M145" t="e" vm="1">
        <f t="shared" si="15"/>
        <v>#VALUE!</v>
      </c>
      <c r="N145" t="e" vm="2">
        <f>[1]!genUniform($N$9,$N$10)</f>
        <v>#VALUE!</v>
      </c>
      <c r="O145" t="e" vm="1">
        <f t="shared" si="16"/>
        <v>#VALUE!</v>
      </c>
      <c r="P145" t="e" vm="1">
        <f t="shared" si="17"/>
        <v>#VALUE!</v>
      </c>
    </row>
    <row r="146" spans="1:16">
      <c r="A146">
        <v>136</v>
      </c>
      <c r="C146" t="e" vm="2">
        <f>[1]!GenLimitNormal($C$9,$C$10,0,1000,0)</f>
        <v>#VALUE!</v>
      </c>
      <c r="D146" t="e" vm="2">
        <f>[1]!GenBetaPERT(0,$D$9,1)</f>
        <v>#VALUE!</v>
      </c>
      <c r="E146" t="e" vm="2">
        <f>[1]!GenLognormal($E$9,$E$10)</f>
        <v>#VALUE!</v>
      </c>
      <c r="F146" t="e" vm="2">
        <f>[1]!GenLognormal($F$9,$F$10)</f>
        <v>#VALUE!</v>
      </c>
      <c r="H146" t="e" vm="2">
        <f>[1]!genUniform($H$9,$H$10)</f>
        <v>#VALUE!</v>
      </c>
      <c r="I146" t="e" vm="1">
        <f t="shared" si="12"/>
        <v>#VALUE!</v>
      </c>
      <c r="J146" t="e" vm="1">
        <f t="shared" si="13"/>
        <v>#VALUE!</v>
      </c>
      <c r="K146" t="e" vm="2">
        <f>[1]!genUniform($K$9,$K$10)</f>
        <v>#VALUE!</v>
      </c>
      <c r="L146" t="e" vm="1">
        <f t="shared" si="14"/>
        <v>#VALUE!</v>
      </c>
      <c r="M146" t="e" vm="1">
        <f t="shared" si="15"/>
        <v>#VALUE!</v>
      </c>
      <c r="N146" t="e" vm="2">
        <f>[1]!genUniform($N$9,$N$10)</f>
        <v>#VALUE!</v>
      </c>
      <c r="O146" t="e" vm="1">
        <f t="shared" si="16"/>
        <v>#VALUE!</v>
      </c>
      <c r="P146" t="e" vm="1">
        <f t="shared" si="17"/>
        <v>#VALUE!</v>
      </c>
    </row>
    <row r="147" spans="1:16">
      <c r="A147">
        <v>137</v>
      </c>
      <c r="C147" t="e" vm="2">
        <f>[1]!GenLimitNormal($C$9,$C$10,0,1000,0)</f>
        <v>#VALUE!</v>
      </c>
      <c r="D147" t="e" vm="2">
        <f>[1]!GenBetaPERT(0,$D$9,1)</f>
        <v>#VALUE!</v>
      </c>
      <c r="E147" t="e" vm="2">
        <f>[1]!GenLognormal($E$9,$E$10)</f>
        <v>#VALUE!</v>
      </c>
      <c r="F147" t="e" vm="2">
        <f>[1]!GenLognormal($F$9,$F$10)</f>
        <v>#VALUE!</v>
      </c>
      <c r="H147" t="e" vm="2">
        <f>[1]!genUniform($H$9,$H$10)</f>
        <v>#VALUE!</v>
      </c>
      <c r="I147" t="e" vm="1">
        <f t="shared" si="12"/>
        <v>#VALUE!</v>
      </c>
      <c r="J147" t="e" vm="1">
        <f t="shared" si="13"/>
        <v>#VALUE!</v>
      </c>
      <c r="K147" t="e" vm="2">
        <f>[1]!genUniform($K$9,$K$10)</f>
        <v>#VALUE!</v>
      </c>
      <c r="L147" t="e" vm="1">
        <f t="shared" si="14"/>
        <v>#VALUE!</v>
      </c>
      <c r="M147" t="e" vm="1">
        <f t="shared" si="15"/>
        <v>#VALUE!</v>
      </c>
      <c r="N147" t="e" vm="2">
        <f>[1]!genUniform($N$9,$N$10)</f>
        <v>#VALUE!</v>
      </c>
      <c r="O147" t="e" vm="1">
        <f t="shared" si="16"/>
        <v>#VALUE!</v>
      </c>
      <c r="P147" t="e" vm="1">
        <f t="shared" si="17"/>
        <v>#VALUE!</v>
      </c>
    </row>
    <row r="148" spans="1:16">
      <c r="A148">
        <v>138</v>
      </c>
      <c r="C148" t="e" vm="2">
        <f>[1]!GenLimitNormal($C$9,$C$10,0,1000,0)</f>
        <v>#VALUE!</v>
      </c>
      <c r="D148" t="e" vm="2">
        <f>[1]!GenBetaPERT(0,$D$9,1)</f>
        <v>#VALUE!</v>
      </c>
      <c r="E148" t="e" vm="2">
        <f>[1]!GenLognormal($E$9,$E$10)</f>
        <v>#VALUE!</v>
      </c>
      <c r="F148" t="e" vm="2">
        <f>[1]!GenLognormal($F$9,$F$10)</f>
        <v>#VALUE!</v>
      </c>
      <c r="H148" t="e" vm="2">
        <f>[1]!genUniform($H$9,$H$10)</f>
        <v>#VALUE!</v>
      </c>
      <c r="I148" t="e" vm="1">
        <f t="shared" si="12"/>
        <v>#VALUE!</v>
      </c>
      <c r="J148" t="e" vm="1">
        <f t="shared" si="13"/>
        <v>#VALUE!</v>
      </c>
      <c r="K148" t="e" vm="2">
        <f>[1]!genUniform($K$9,$K$10)</f>
        <v>#VALUE!</v>
      </c>
      <c r="L148" t="e" vm="1">
        <f t="shared" si="14"/>
        <v>#VALUE!</v>
      </c>
      <c r="M148" t="e" vm="1">
        <f t="shared" si="15"/>
        <v>#VALUE!</v>
      </c>
      <c r="N148" t="e" vm="2">
        <f>[1]!genUniform($N$9,$N$10)</f>
        <v>#VALUE!</v>
      </c>
      <c r="O148" t="e" vm="1">
        <f t="shared" si="16"/>
        <v>#VALUE!</v>
      </c>
      <c r="P148" t="e" vm="1">
        <f t="shared" si="17"/>
        <v>#VALUE!</v>
      </c>
    </row>
    <row r="149" spans="1:16">
      <c r="A149">
        <v>139</v>
      </c>
      <c r="C149" t="e" vm="2">
        <f>[1]!GenLimitNormal($C$9,$C$10,0,1000,0)</f>
        <v>#VALUE!</v>
      </c>
      <c r="D149" t="e" vm="2">
        <f>[1]!GenBetaPERT(0,$D$9,1)</f>
        <v>#VALUE!</v>
      </c>
      <c r="E149" t="e" vm="2">
        <f>[1]!GenLognormal($E$9,$E$10)</f>
        <v>#VALUE!</v>
      </c>
      <c r="F149" t="e" vm="2">
        <f>[1]!GenLognormal($F$9,$F$10)</f>
        <v>#VALUE!</v>
      </c>
      <c r="H149" t="e" vm="2">
        <f>[1]!genUniform($H$9,$H$10)</f>
        <v>#VALUE!</v>
      </c>
      <c r="I149" t="e" vm="1">
        <f t="shared" si="12"/>
        <v>#VALUE!</v>
      </c>
      <c r="J149" t="e" vm="1">
        <f t="shared" si="13"/>
        <v>#VALUE!</v>
      </c>
      <c r="K149" t="e" vm="2">
        <f>[1]!genUniform($K$9,$K$10)</f>
        <v>#VALUE!</v>
      </c>
      <c r="L149" t="e" vm="1">
        <f t="shared" si="14"/>
        <v>#VALUE!</v>
      </c>
      <c r="M149" t="e" vm="1">
        <f t="shared" si="15"/>
        <v>#VALUE!</v>
      </c>
      <c r="N149" t="e" vm="2">
        <f>[1]!genUniform($N$9,$N$10)</f>
        <v>#VALUE!</v>
      </c>
      <c r="O149" t="e" vm="1">
        <f t="shared" si="16"/>
        <v>#VALUE!</v>
      </c>
      <c r="P149" t="e" vm="1">
        <f t="shared" si="17"/>
        <v>#VALUE!</v>
      </c>
    </row>
    <row r="150" spans="1:16">
      <c r="A150">
        <v>140</v>
      </c>
      <c r="C150" t="e" vm="2">
        <f>[1]!GenLimitNormal($C$9,$C$10,0,1000,0)</f>
        <v>#VALUE!</v>
      </c>
      <c r="D150" t="e" vm="2">
        <f>[1]!GenBetaPERT(0,$D$9,1)</f>
        <v>#VALUE!</v>
      </c>
      <c r="E150" t="e" vm="2">
        <f>[1]!GenLognormal($E$9,$E$10)</f>
        <v>#VALUE!</v>
      </c>
      <c r="F150" t="e" vm="2">
        <f>[1]!GenLognormal($F$9,$F$10)</f>
        <v>#VALUE!</v>
      </c>
      <c r="H150" t="e" vm="2">
        <f>[1]!genUniform($H$9,$H$10)</f>
        <v>#VALUE!</v>
      </c>
      <c r="I150" t="e" vm="1">
        <f t="shared" si="12"/>
        <v>#VALUE!</v>
      </c>
      <c r="J150" t="e" vm="1">
        <f t="shared" si="13"/>
        <v>#VALUE!</v>
      </c>
      <c r="K150" t="e" vm="2">
        <f>[1]!genUniform($K$9,$K$10)</f>
        <v>#VALUE!</v>
      </c>
      <c r="L150" t="e" vm="1">
        <f t="shared" si="14"/>
        <v>#VALUE!</v>
      </c>
      <c r="M150" t="e" vm="1">
        <f t="shared" si="15"/>
        <v>#VALUE!</v>
      </c>
      <c r="N150" t="e" vm="2">
        <f>[1]!genUniform($N$9,$N$10)</f>
        <v>#VALUE!</v>
      </c>
      <c r="O150" t="e" vm="1">
        <f t="shared" si="16"/>
        <v>#VALUE!</v>
      </c>
      <c r="P150" t="e" vm="1">
        <f t="shared" si="17"/>
        <v>#VALUE!</v>
      </c>
    </row>
    <row r="151" spans="1:16">
      <c r="A151">
        <v>141</v>
      </c>
      <c r="C151" t="e" vm="2">
        <f>[1]!GenLimitNormal($C$9,$C$10,0,1000,0)</f>
        <v>#VALUE!</v>
      </c>
      <c r="D151" t="e" vm="2">
        <f>[1]!GenBetaPERT(0,$D$9,1)</f>
        <v>#VALUE!</v>
      </c>
      <c r="E151" t="e" vm="2">
        <f>[1]!GenLognormal($E$9,$E$10)</f>
        <v>#VALUE!</v>
      </c>
      <c r="F151" t="e" vm="2">
        <f>[1]!GenLognormal($F$9,$F$10)</f>
        <v>#VALUE!</v>
      </c>
      <c r="H151" t="e" vm="2">
        <f>[1]!genUniform($H$9,$H$10)</f>
        <v>#VALUE!</v>
      </c>
      <c r="I151" t="e" vm="1">
        <f t="shared" si="12"/>
        <v>#VALUE!</v>
      </c>
      <c r="J151" t="e" vm="1">
        <f t="shared" si="13"/>
        <v>#VALUE!</v>
      </c>
      <c r="K151" t="e" vm="2">
        <f>[1]!genUniform($K$9,$K$10)</f>
        <v>#VALUE!</v>
      </c>
      <c r="L151" t="e" vm="1">
        <f t="shared" si="14"/>
        <v>#VALUE!</v>
      </c>
      <c r="M151" t="e" vm="1">
        <f t="shared" si="15"/>
        <v>#VALUE!</v>
      </c>
      <c r="N151" t="e" vm="2">
        <f>[1]!genUniform($N$9,$N$10)</f>
        <v>#VALUE!</v>
      </c>
      <c r="O151" t="e" vm="1">
        <f t="shared" si="16"/>
        <v>#VALUE!</v>
      </c>
      <c r="P151" t="e" vm="1">
        <f t="shared" si="17"/>
        <v>#VALUE!</v>
      </c>
    </row>
    <row r="152" spans="1:16">
      <c r="A152">
        <v>142</v>
      </c>
      <c r="C152" t="e" vm="2">
        <f>[1]!GenLimitNormal($C$9,$C$10,0,1000,0)</f>
        <v>#VALUE!</v>
      </c>
      <c r="D152" t="e" vm="2">
        <f>[1]!GenBetaPERT(0,$D$9,1)</f>
        <v>#VALUE!</v>
      </c>
      <c r="E152" t="e" vm="2">
        <f>[1]!GenLognormal($E$9,$E$10)</f>
        <v>#VALUE!</v>
      </c>
      <c r="F152" t="e" vm="2">
        <f>[1]!GenLognormal($F$9,$F$10)</f>
        <v>#VALUE!</v>
      </c>
      <c r="H152" t="e" vm="2">
        <f>[1]!genUniform($H$9,$H$10)</f>
        <v>#VALUE!</v>
      </c>
      <c r="I152" t="e" vm="1">
        <f t="shared" si="12"/>
        <v>#VALUE!</v>
      </c>
      <c r="J152" t="e" vm="1">
        <f t="shared" si="13"/>
        <v>#VALUE!</v>
      </c>
      <c r="K152" t="e" vm="2">
        <f>[1]!genUniform($K$9,$K$10)</f>
        <v>#VALUE!</v>
      </c>
      <c r="L152" t="e" vm="1">
        <f t="shared" si="14"/>
        <v>#VALUE!</v>
      </c>
      <c r="M152" t="e" vm="1">
        <f t="shared" si="15"/>
        <v>#VALUE!</v>
      </c>
      <c r="N152" t="e" vm="2">
        <f>[1]!genUniform($N$9,$N$10)</f>
        <v>#VALUE!</v>
      </c>
      <c r="O152" t="e" vm="1">
        <f t="shared" si="16"/>
        <v>#VALUE!</v>
      </c>
      <c r="P152" t="e" vm="1">
        <f t="shared" si="17"/>
        <v>#VALUE!</v>
      </c>
    </row>
    <row r="153" spans="1:16">
      <c r="A153">
        <v>143</v>
      </c>
      <c r="C153" t="e" vm="2">
        <f>[1]!GenLimitNormal($C$9,$C$10,0,1000,0)</f>
        <v>#VALUE!</v>
      </c>
      <c r="D153" t="e" vm="2">
        <f>[1]!GenBetaPERT(0,$D$9,1)</f>
        <v>#VALUE!</v>
      </c>
      <c r="E153" t="e" vm="2">
        <f>[1]!GenLognormal($E$9,$E$10)</f>
        <v>#VALUE!</v>
      </c>
      <c r="F153" t="e" vm="2">
        <f>[1]!GenLognormal($F$9,$F$10)</f>
        <v>#VALUE!</v>
      </c>
      <c r="H153" t="e" vm="2">
        <f>[1]!genUniform($H$9,$H$10)</f>
        <v>#VALUE!</v>
      </c>
      <c r="I153" t="e" vm="1">
        <f t="shared" si="12"/>
        <v>#VALUE!</v>
      </c>
      <c r="J153" t="e" vm="1">
        <f t="shared" si="13"/>
        <v>#VALUE!</v>
      </c>
      <c r="K153" t="e" vm="2">
        <f>[1]!genUniform($K$9,$K$10)</f>
        <v>#VALUE!</v>
      </c>
      <c r="L153" t="e" vm="1">
        <f t="shared" si="14"/>
        <v>#VALUE!</v>
      </c>
      <c r="M153" t="e" vm="1">
        <f t="shared" si="15"/>
        <v>#VALUE!</v>
      </c>
      <c r="N153" t="e" vm="2">
        <f>[1]!genUniform($N$9,$N$10)</f>
        <v>#VALUE!</v>
      </c>
      <c r="O153" t="e" vm="1">
        <f t="shared" si="16"/>
        <v>#VALUE!</v>
      </c>
      <c r="P153" t="e" vm="1">
        <f t="shared" si="17"/>
        <v>#VALUE!</v>
      </c>
    </row>
    <row r="154" spans="1:16">
      <c r="A154">
        <v>144</v>
      </c>
      <c r="C154" t="e" vm="2">
        <f>[1]!GenLimitNormal($C$9,$C$10,0,1000,0)</f>
        <v>#VALUE!</v>
      </c>
      <c r="D154" t="e" vm="2">
        <f>[1]!GenBetaPERT(0,$D$9,1)</f>
        <v>#VALUE!</v>
      </c>
      <c r="E154" t="e" vm="2">
        <f>[1]!GenLognormal($E$9,$E$10)</f>
        <v>#VALUE!</v>
      </c>
      <c r="F154" t="e" vm="2">
        <f>[1]!GenLognormal($F$9,$F$10)</f>
        <v>#VALUE!</v>
      </c>
      <c r="H154" t="e" vm="2">
        <f>[1]!genUniform($H$9,$H$10)</f>
        <v>#VALUE!</v>
      </c>
      <c r="I154" t="e" vm="1">
        <f t="shared" si="12"/>
        <v>#VALUE!</v>
      </c>
      <c r="J154" t="e" vm="1">
        <f t="shared" si="13"/>
        <v>#VALUE!</v>
      </c>
      <c r="K154" t="e" vm="2">
        <f>[1]!genUniform($K$9,$K$10)</f>
        <v>#VALUE!</v>
      </c>
      <c r="L154" t="e" vm="1">
        <f t="shared" si="14"/>
        <v>#VALUE!</v>
      </c>
      <c r="M154" t="e" vm="1">
        <f t="shared" si="15"/>
        <v>#VALUE!</v>
      </c>
      <c r="N154" t="e" vm="2">
        <f>[1]!genUniform($N$9,$N$10)</f>
        <v>#VALUE!</v>
      </c>
      <c r="O154" t="e" vm="1">
        <f t="shared" si="16"/>
        <v>#VALUE!</v>
      </c>
      <c r="P154" t="e" vm="1">
        <f t="shared" si="17"/>
        <v>#VALUE!</v>
      </c>
    </row>
    <row r="155" spans="1:16">
      <c r="A155">
        <v>145</v>
      </c>
      <c r="C155" t="e" vm="2">
        <f>[1]!GenLimitNormal($C$9,$C$10,0,1000,0)</f>
        <v>#VALUE!</v>
      </c>
      <c r="D155" t="e" vm="2">
        <f>[1]!GenBetaPERT(0,$D$9,1)</f>
        <v>#VALUE!</v>
      </c>
      <c r="E155" t="e" vm="2">
        <f>[1]!GenLognormal($E$9,$E$10)</f>
        <v>#VALUE!</v>
      </c>
      <c r="F155" t="e" vm="2">
        <f>[1]!GenLognormal($F$9,$F$10)</f>
        <v>#VALUE!</v>
      </c>
      <c r="H155" t="e" vm="2">
        <f>[1]!genUniform($H$9,$H$10)</f>
        <v>#VALUE!</v>
      </c>
      <c r="I155" t="e" vm="1">
        <f t="shared" si="12"/>
        <v>#VALUE!</v>
      </c>
      <c r="J155" t="e" vm="1">
        <f t="shared" si="13"/>
        <v>#VALUE!</v>
      </c>
      <c r="K155" t="e" vm="2">
        <f>[1]!genUniform($K$9,$K$10)</f>
        <v>#VALUE!</v>
      </c>
      <c r="L155" t="e" vm="1">
        <f t="shared" si="14"/>
        <v>#VALUE!</v>
      </c>
      <c r="M155" t="e" vm="1">
        <f t="shared" si="15"/>
        <v>#VALUE!</v>
      </c>
      <c r="N155" t="e" vm="2">
        <f>[1]!genUniform($N$9,$N$10)</f>
        <v>#VALUE!</v>
      </c>
      <c r="O155" t="e" vm="1">
        <f t="shared" si="16"/>
        <v>#VALUE!</v>
      </c>
      <c r="P155" t="e" vm="1">
        <f t="shared" si="17"/>
        <v>#VALUE!</v>
      </c>
    </row>
    <row r="156" spans="1:16">
      <c r="A156">
        <v>146</v>
      </c>
      <c r="C156" t="e" vm="2">
        <f>[1]!GenLimitNormal($C$9,$C$10,0,1000,0)</f>
        <v>#VALUE!</v>
      </c>
      <c r="D156" t="e" vm="2">
        <f>[1]!GenBetaPERT(0,$D$9,1)</f>
        <v>#VALUE!</v>
      </c>
      <c r="E156" t="e" vm="2">
        <f>[1]!GenLognormal($E$9,$E$10)</f>
        <v>#VALUE!</v>
      </c>
      <c r="F156" t="e" vm="2">
        <f>[1]!GenLognormal($F$9,$F$10)</f>
        <v>#VALUE!</v>
      </c>
      <c r="H156" t="e" vm="2">
        <f>[1]!genUniform($H$9,$H$10)</f>
        <v>#VALUE!</v>
      </c>
      <c r="I156" t="e" vm="1">
        <f t="shared" si="12"/>
        <v>#VALUE!</v>
      </c>
      <c r="J156" t="e" vm="1">
        <f t="shared" si="13"/>
        <v>#VALUE!</v>
      </c>
      <c r="K156" t="e" vm="2">
        <f>[1]!genUniform($K$9,$K$10)</f>
        <v>#VALUE!</v>
      </c>
      <c r="L156" t="e" vm="1">
        <f t="shared" si="14"/>
        <v>#VALUE!</v>
      </c>
      <c r="M156" t="e" vm="1">
        <f t="shared" si="15"/>
        <v>#VALUE!</v>
      </c>
      <c r="N156" t="e" vm="2">
        <f>[1]!genUniform($N$9,$N$10)</f>
        <v>#VALUE!</v>
      </c>
      <c r="O156" t="e" vm="1">
        <f t="shared" si="16"/>
        <v>#VALUE!</v>
      </c>
      <c r="P156" t="e" vm="1">
        <f t="shared" si="17"/>
        <v>#VALUE!</v>
      </c>
    </row>
    <row r="157" spans="1:16">
      <c r="A157">
        <v>147</v>
      </c>
      <c r="C157" t="e" vm="2">
        <f>[1]!GenLimitNormal($C$9,$C$10,0,1000,0)</f>
        <v>#VALUE!</v>
      </c>
      <c r="D157" t="e" vm="2">
        <f>[1]!GenBetaPERT(0,$D$9,1)</f>
        <v>#VALUE!</v>
      </c>
      <c r="E157" t="e" vm="2">
        <f>[1]!GenLognormal($E$9,$E$10)</f>
        <v>#VALUE!</v>
      </c>
      <c r="F157" t="e" vm="2">
        <f>[1]!GenLognormal($F$9,$F$10)</f>
        <v>#VALUE!</v>
      </c>
      <c r="H157" t="e" vm="2">
        <f>[1]!genUniform($H$9,$H$10)</f>
        <v>#VALUE!</v>
      </c>
      <c r="I157" t="e" vm="1">
        <f t="shared" si="12"/>
        <v>#VALUE!</v>
      </c>
      <c r="J157" t="e" vm="1">
        <f t="shared" si="13"/>
        <v>#VALUE!</v>
      </c>
      <c r="K157" t="e" vm="2">
        <f>[1]!genUniform($K$9,$K$10)</f>
        <v>#VALUE!</v>
      </c>
      <c r="L157" t="e" vm="1">
        <f t="shared" si="14"/>
        <v>#VALUE!</v>
      </c>
      <c r="M157" t="e" vm="1">
        <f t="shared" si="15"/>
        <v>#VALUE!</v>
      </c>
      <c r="N157" t="e" vm="2">
        <f>[1]!genUniform($N$9,$N$10)</f>
        <v>#VALUE!</v>
      </c>
      <c r="O157" t="e" vm="1">
        <f t="shared" si="16"/>
        <v>#VALUE!</v>
      </c>
      <c r="P157" t="e" vm="1">
        <f t="shared" si="17"/>
        <v>#VALUE!</v>
      </c>
    </row>
    <row r="158" spans="1:16">
      <c r="A158">
        <v>148</v>
      </c>
      <c r="C158" t="e" vm="2">
        <f>[1]!GenLimitNormal($C$9,$C$10,0,1000,0)</f>
        <v>#VALUE!</v>
      </c>
      <c r="D158" t="e" vm="2">
        <f>[1]!GenBetaPERT(0,$D$9,1)</f>
        <v>#VALUE!</v>
      </c>
      <c r="E158" t="e" vm="2">
        <f>[1]!GenLognormal($E$9,$E$10)</f>
        <v>#VALUE!</v>
      </c>
      <c r="F158" t="e" vm="2">
        <f>[1]!GenLognormal($F$9,$F$10)</f>
        <v>#VALUE!</v>
      </c>
      <c r="H158" t="e" vm="2">
        <f>[1]!genUniform($H$9,$H$10)</f>
        <v>#VALUE!</v>
      </c>
      <c r="I158" t="e" vm="1">
        <f t="shared" si="12"/>
        <v>#VALUE!</v>
      </c>
      <c r="J158" t="e" vm="1">
        <f t="shared" si="13"/>
        <v>#VALUE!</v>
      </c>
      <c r="K158" t="e" vm="2">
        <f>[1]!genUniform($K$9,$K$10)</f>
        <v>#VALUE!</v>
      </c>
      <c r="L158" t="e" vm="1">
        <f t="shared" si="14"/>
        <v>#VALUE!</v>
      </c>
      <c r="M158" t="e" vm="1">
        <f t="shared" si="15"/>
        <v>#VALUE!</v>
      </c>
      <c r="N158" t="e" vm="2">
        <f>[1]!genUniform($N$9,$N$10)</f>
        <v>#VALUE!</v>
      </c>
      <c r="O158" t="e" vm="1">
        <f t="shared" si="16"/>
        <v>#VALUE!</v>
      </c>
      <c r="P158" t="e" vm="1">
        <f t="shared" si="17"/>
        <v>#VALUE!</v>
      </c>
    </row>
    <row r="159" spans="1:16">
      <c r="A159">
        <v>149</v>
      </c>
      <c r="C159" t="e" vm="2">
        <f>[1]!GenLimitNormal($C$9,$C$10,0,1000,0)</f>
        <v>#VALUE!</v>
      </c>
      <c r="D159" t="e" vm="2">
        <f>[1]!GenBetaPERT(0,$D$9,1)</f>
        <v>#VALUE!</v>
      </c>
      <c r="E159" t="e" vm="2">
        <f>[1]!GenLognormal($E$9,$E$10)</f>
        <v>#VALUE!</v>
      </c>
      <c r="F159" t="e" vm="2">
        <f>[1]!GenLognormal($F$9,$F$10)</f>
        <v>#VALUE!</v>
      </c>
      <c r="H159" t="e" vm="2">
        <f>[1]!genUniform($H$9,$H$10)</f>
        <v>#VALUE!</v>
      </c>
      <c r="I159" t="e" vm="1">
        <f t="shared" si="12"/>
        <v>#VALUE!</v>
      </c>
      <c r="J159" t="e" vm="1">
        <f t="shared" si="13"/>
        <v>#VALUE!</v>
      </c>
      <c r="K159" t="e" vm="2">
        <f>[1]!genUniform($K$9,$K$10)</f>
        <v>#VALUE!</v>
      </c>
      <c r="L159" t="e" vm="1">
        <f t="shared" si="14"/>
        <v>#VALUE!</v>
      </c>
      <c r="M159" t="e" vm="1">
        <f t="shared" si="15"/>
        <v>#VALUE!</v>
      </c>
      <c r="N159" t="e" vm="2">
        <f>[1]!genUniform($N$9,$N$10)</f>
        <v>#VALUE!</v>
      </c>
      <c r="O159" t="e" vm="1">
        <f t="shared" si="16"/>
        <v>#VALUE!</v>
      </c>
      <c r="P159" t="e" vm="1">
        <f t="shared" si="17"/>
        <v>#VALUE!</v>
      </c>
    </row>
    <row r="160" spans="1:16">
      <c r="A160">
        <v>150</v>
      </c>
      <c r="C160" t="e" vm="2">
        <f>[1]!GenLimitNormal($C$9,$C$10,0,1000,0)</f>
        <v>#VALUE!</v>
      </c>
      <c r="D160" t="e" vm="2">
        <f>[1]!GenBetaPERT(0,$D$9,1)</f>
        <v>#VALUE!</v>
      </c>
      <c r="E160" t="e" vm="2">
        <f>[1]!GenLognormal($E$9,$E$10)</f>
        <v>#VALUE!</v>
      </c>
      <c r="F160" t="e" vm="2">
        <f>[1]!GenLognormal($F$9,$F$10)</f>
        <v>#VALUE!</v>
      </c>
      <c r="H160" t="e" vm="2">
        <f>[1]!genUniform($H$9,$H$10)</f>
        <v>#VALUE!</v>
      </c>
      <c r="I160" t="e" vm="1">
        <f t="shared" si="12"/>
        <v>#VALUE!</v>
      </c>
      <c r="J160" t="e" vm="1">
        <f t="shared" si="13"/>
        <v>#VALUE!</v>
      </c>
      <c r="K160" t="e" vm="2">
        <f>[1]!genUniform($K$9,$K$10)</f>
        <v>#VALUE!</v>
      </c>
      <c r="L160" t="e" vm="1">
        <f t="shared" si="14"/>
        <v>#VALUE!</v>
      </c>
      <c r="M160" t="e" vm="1">
        <f t="shared" si="15"/>
        <v>#VALUE!</v>
      </c>
      <c r="N160" t="e" vm="2">
        <f>[1]!genUniform($N$9,$N$10)</f>
        <v>#VALUE!</v>
      </c>
      <c r="O160" t="e" vm="1">
        <f t="shared" si="16"/>
        <v>#VALUE!</v>
      </c>
      <c r="P160" t="e" vm="1">
        <f t="shared" si="17"/>
        <v>#VALUE!</v>
      </c>
    </row>
    <row r="161" spans="1:16">
      <c r="A161">
        <v>151</v>
      </c>
      <c r="C161" t="e" vm="2">
        <f>[1]!GenLimitNormal($C$9,$C$10,0,1000,0)</f>
        <v>#VALUE!</v>
      </c>
      <c r="D161" t="e" vm="2">
        <f>[1]!GenBetaPERT(0,$D$9,1)</f>
        <v>#VALUE!</v>
      </c>
      <c r="E161" t="e" vm="2">
        <f>[1]!GenLognormal($E$9,$E$10)</f>
        <v>#VALUE!</v>
      </c>
      <c r="F161" t="e" vm="2">
        <f>[1]!GenLognormal($F$9,$F$10)</f>
        <v>#VALUE!</v>
      </c>
      <c r="H161" t="e" vm="2">
        <f>[1]!genUniform($H$9,$H$10)</f>
        <v>#VALUE!</v>
      </c>
      <c r="I161" t="e" vm="1">
        <f t="shared" si="12"/>
        <v>#VALUE!</v>
      </c>
      <c r="J161" t="e" vm="1">
        <f t="shared" si="13"/>
        <v>#VALUE!</v>
      </c>
      <c r="K161" t="e" vm="2">
        <f>[1]!genUniform($K$9,$K$10)</f>
        <v>#VALUE!</v>
      </c>
      <c r="L161" t="e" vm="1">
        <f t="shared" si="14"/>
        <v>#VALUE!</v>
      </c>
      <c r="M161" t="e" vm="1">
        <f t="shared" si="15"/>
        <v>#VALUE!</v>
      </c>
      <c r="N161" t="e" vm="2">
        <f>[1]!genUniform($N$9,$N$10)</f>
        <v>#VALUE!</v>
      </c>
      <c r="O161" t="e" vm="1">
        <f t="shared" si="16"/>
        <v>#VALUE!</v>
      </c>
      <c r="P161" t="e" vm="1">
        <f t="shared" si="17"/>
        <v>#VALUE!</v>
      </c>
    </row>
    <row r="162" spans="1:16">
      <c r="A162">
        <v>152</v>
      </c>
      <c r="C162" t="e" vm="2">
        <f>[1]!GenLimitNormal($C$9,$C$10,0,1000,0)</f>
        <v>#VALUE!</v>
      </c>
      <c r="D162" t="e" vm="2">
        <f>[1]!GenBetaPERT(0,$D$9,1)</f>
        <v>#VALUE!</v>
      </c>
      <c r="E162" t="e" vm="2">
        <f>[1]!GenLognormal($E$9,$E$10)</f>
        <v>#VALUE!</v>
      </c>
      <c r="F162" t="e" vm="2">
        <f>[1]!GenLognormal($F$9,$F$10)</f>
        <v>#VALUE!</v>
      </c>
      <c r="H162" t="e" vm="2">
        <f>[1]!genUniform($H$9,$H$10)</f>
        <v>#VALUE!</v>
      </c>
      <c r="I162" t="e" vm="1">
        <f t="shared" si="12"/>
        <v>#VALUE!</v>
      </c>
      <c r="J162" t="e" vm="1">
        <f t="shared" si="13"/>
        <v>#VALUE!</v>
      </c>
      <c r="K162" t="e" vm="2">
        <f>[1]!genUniform($K$9,$K$10)</f>
        <v>#VALUE!</v>
      </c>
      <c r="L162" t="e" vm="1">
        <f t="shared" si="14"/>
        <v>#VALUE!</v>
      </c>
      <c r="M162" t="e" vm="1">
        <f t="shared" si="15"/>
        <v>#VALUE!</v>
      </c>
      <c r="N162" t="e" vm="2">
        <f>[1]!genUniform($N$9,$N$10)</f>
        <v>#VALUE!</v>
      </c>
      <c r="O162" t="e" vm="1">
        <f t="shared" si="16"/>
        <v>#VALUE!</v>
      </c>
      <c r="P162" t="e" vm="1">
        <f t="shared" si="17"/>
        <v>#VALUE!</v>
      </c>
    </row>
    <row r="163" spans="1:16">
      <c r="A163">
        <v>153</v>
      </c>
      <c r="C163" t="e" vm="2">
        <f>[1]!GenLimitNormal($C$9,$C$10,0,1000,0)</f>
        <v>#VALUE!</v>
      </c>
      <c r="D163" t="e" vm="2">
        <f>[1]!GenBetaPERT(0,$D$9,1)</f>
        <v>#VALUE!</v>
      </c>
      <c r="E163" t="e" vm="2">
        <f>[1]!GenLognormal($E$9,$E$10)</f>
        <v>#VALUE!</v>
      </c>
      <c r="F163" t="e" vm="2">
        <f>[1]!GenLognormal($F$9,$F$10)</f>
        <v>#VALUE!</v>
      </c>
      <c r="H163" t="e" vm="2">
        <f>[1]!genUniform($H$9,$H$10)</f>
        <v>#VALUE!</v>
      </c>
      <c r="I163" t="e" vm="1">
        <f t="shared" si="12"/>
        <v>#VALUE!</v>
      </c>
      <c r="J163" t="e" vm="1">
        <f t="shared" si="13"/>
        <v>#VALUE!</v>
      </c>
      <c r="K163" t="e" vm="2">
        <f>[1]!genUniform($K$9,$K$10)</f>
        <v>#VALUE!</v>
      </c>
      <c r="L163" t="e" vm="1">
        <f t="shared" si="14"/>
        <v>#VALUE!</v>
      </c>
      <c r="M163" t="e" vm="1">
        <f t="shared" si="15"/>
        <v>#VALUE!</v>
      </c>
      <c r="N163" t="e" vm="2">
        <f>[1]!genUniform($N$9,$N$10)</f>
        <v>#VALUE!</v>
      </c>
      <c r="O163" t="e" vm="1">
        <f t="shared" si="16"/>
        <v>#VALUE!</v>
      </c>
      <c r="P163" t="e" vm="1">
        <f t="shared" si="17"/>
        <v>#VALUE!</v>
      </c>
    </row>
    <row r="164" spans="1:16">
      <c r="A164">
        <v>154</v>
      </c>
      <c r="C164" t="e" vm="2">
        <f>[1]!GenLimitNormal($C$9,$C$10,0,1000,0)</f>
        <v>#VALUE!</v>
      </c>
      <c r="D164" t="e" vm="2">
        <f>[1]!GenBetaPERT(0,$D$9,1)</f>
        <v>#VALUE!</v>
      </c>
      <c r="E164" t="e" vm="2">
        <f>[1]!GenLognormal($E$9,$E$10)</f>
        <v>#VALUE!</v>
      </c>
      <c r="F164" t="e" vm="2">
        <f>[1]!GenLognormal($F$9,$F$10)</f>
        <v>#VALUE!</v>
      </c>
      <c r="H164" t="e" vm="2">
        <f>[1]!genUniform($H$9,$H$10)</f>
        <v>#VALUE!</v>
      </c>
      <c r="I164" t="e" vm="1">
        <f t="shared" si="12"/>
        <v>#VALUE!</v>
      </c>
      <c r="J164" t="e" vm="1">
        <f t="shared" si="13"/>
        <v>#VALUE!</v>
      </c>
      <c r="K164" t="e" vm="2">
        <f>[1]!genUniform($K$9,$K$10)</f>
        <v>#VALUE!</v>
      </c>
      <c r="L164" t="e" vm="1">
        <f t="shared" si="14"/>
        <v>#VALUE!</v>
      </c>
      <c r="M164" t="e" vm="1">
        <f t="shared" si="15"/>
        <v>#VALUE!</v>
      </c>
      <c r="N164" t="e" vm="2">
        <f>[1]!genUniform($N$9,$N$10)</f>
        <v>#VALUE!</v>
      </c>
      <c r="O164" t="e" vm="1">
        <f t="shared" si="16"/>
        <v>#VALUE!</v>
      </c>
      <c r="P164" t="e" vm="1">
        <f t="shared" si="17"/>
        <v>#VALUE!</v>
      </c>
    </row>
    <row r="165" spans="1:16">
      <c r="A165">
        <v>155</v>
      </c>
      <c r="C165" t="e" vm="2">
        <f>[1]!GenLimitNormal($C$9,$C$10,0,1000,0)</f>
        <v>#VALUE!</v>
      </c>
      <c r="D165" t="e" vm="2">
        <f>[1]!GenBetaPERT(0,$D$9,1)</f>
        <v>#VALUE!</v>
      </c>
      <c r="E165" t="e" vm="2">
        <f>[1]!GenLognormal($E$9,$E$10)</f>
        <v>#VALUE!</v>
      </c>
      <c r="F165" t="e" vm="2">
        <f>[1]!GenLognormal($F$9,$F$10)</f>
        <v>#VALUE!</v>
      </c>
      <c r="H165" t="e" vm="2">
        <f>[1]!genUniform($H$9,$H$10)</f>
        <v>#VALUE!</v>
      </c>
      <c r="I165" t="e" vm="1">
        <f t="shared" si="12"/>
        <v>#VALUE!</v>
      </c>
      <c r="J165" t="e" vm="1">
        <f t="shared" si="13"/>
        <v>#VALUE!</v>
      </c>
      <c r="K165" t="e" vm="2">
        <f>[1]!genUniform($K$9,$K$10)</f>
        <v>#VALUE!</v>
      </c>
      <c r="L165" t="e" vm="1">
        <f t="shared" si="14"/>
        <v>#VALUE!</v>
      </c>
      <c r="M165" t="e" vm="1">
        <f t="shared" si="15"/>
        <v>#VALUE!</v>
      </c>
      <c r="N165" t="e" vm="2">
        <f>[1]!genUniform($N$9,$N$10)</f>
        <v>#VALUE!</v>
      </c>
      <c r="O165" t="e" vm="1">
        <f t="shared" si="16"/>
        <v>#VALUE!</v>
      </c>
      <c r="P165" t="e" vm="1">
        <f t="shared" si="17"/>
        <v>#VALUE!</v>
      </c>
    </row>
    <row r="166" spans="1:16">
      <c r="A166">
        <v>156</v>
      </c>
      <c r="C166" t="e" vm="2">
        <f>[1]!GenLimitNormal($C$9,$C$10,0,1000,0)</f>
        <v>#VALUE!</v>
      </c>
      <c r="D166" t="e" vm="2">
        <f>[1]!GenBetaPERT(0,$D$9,1)</f>
        <v>#VALUE!</v>
      </c>
      <c r="E166" t="e" vm="2">
        <f>[1]!GenLognormal($E$9,$E$10)</f>
        <v>#VALUE!</v>
      </c>
      <c r="F166" t="e" vm="2">
        <f>[1]!GenLognormal($F$9,$F$10)</f>
        <v>#VALUE!</v>
      </c>
      <c r="H166" t="e" vm="2">
        <f>[1]!genUniform($H$9,$H$10)</f>
        <v>#VALUE!</v>
      </c>
      <c r="I166" t="e" vm="1">
        <f t="shared" si="12"/>
        <v>#VALUE!</v>
      </c>
      <c r="J166" t="e" vm="1">
        <f t="shared" si="13"/>
        <v>#VALUE!</v>
      </c>
      <c r="K166" t="e" vm="2">
        <f>[1]!genUniform($K$9,$K$10)</f>
        <v>#VALUE!</v>
      </c>
      <c r="L166" t="e" vm="1">
        <f t="shared" si="14"/>
        <v>#VALUE!</v>
      </c>
      <c r="M166" t="e" vm="1">
        <f t="shared" si="15"/>
        <v>#VALUE!</v>
      </c>
      <c r="N166" t="e" vm="2">
        <f>[1]!genUniform($N$9,$N$10)</f>
        <v>#VALUE!</v>
      </c>
      <c r="O166" t="e" vm="1">
        <f t="shared" si="16"/>
        <v>#VALUE!</v>
      </c>
      <c r="P166" t="e" vm="1">
        <f t="shared" si="17"/>
        <v>#VALUE!</v>
      </c>
    </row>
    <row r="167" spans="1:16">
      <c r="A167">
        <v>157</v>
      </c>
      <c r="C167" t="e" vm="2">
        <f>[1]!GenLimitNormal($C$9,$C$10,0,1000,0)</f>
        <v>#VALUE!</v>
      </c>
      <c r="D167" t="e" vm="2">
        <f>[1]!GenBetaPERT(0,$D$9,1)</f>
        <v>#VALUE!</v>
      </c>
      <c r="E167" t="e" vm="2">
        <f>[1]!GenLognormal($E$9,$E$10)</f>
        <v>#VALUE!</v>
      </c>
      <c r="F167" t="e" vm="2">
        <f>[1]!GenLognormal($F$9,$F$10)</f>
        <v>#VALUE!</v>
      </c>
      <c r="H167" t="e" vm="2">
        <f>[1]!genUniform($H$9,$H$10)</f>
        <v>#VALUE!</v>
      </c>
      <c r="I167" t="e" vm="1">
        <f t="shared" si="12"/>
        <v>#VALUE!</v>
      </c>
      <c r="J167" t="e" vm="1">
        <f t="shared" si="13"/>
        <v>#VALUE!</v>
      </c>
      <c r="K167" t="e" vm="2">
        <f>[1]!genUniform($K$9,$K$10)</f>
        <v>#VALUE!</v>
      </c>
      <c r="L167" t="e" vm="1">
        <f t="shared" si="14"/>
        <v>#VALUE!</v>
      </c>
      <c r="M167" t="e" vm="1">
        <f t="shared" si="15"/>
        <v>#VALUE!</v>
      </c>
      <c r="N167" t="e" vm="2">
        <f>[1]!genUniform($N$9,$N$10)</f>
        <v>#VALUE!</v>
      </c>
      <c r="O167" t="e" vm="1">
        <f t="shared" si="16"/>
        <v>#VALUE!</v>
      </c>
      <c r="P167" t="e" vm="1">
        <f t="shared" si="17"/>
        <v>#VALUE!</v>
      </c>
    </row>
    <row r="168" spans="1:16">
      <c r="A168">
        <v>158</v>
      </c>
      <c r="C168" t="e" vm="2">
        <f>[1]!GenLimitNormal($C$9,$C$10,0,1000,0)</f>
        <v>#VALUE!</v>
      </c>
      <c r="D168" t="e" vm="2">
        <f>[1]!GenBetaPERT(0,$D$9,1)</f>
        <v>#VALUE!</v>
      </c>
      <c r="E168" t="e" vm="2">
        <f>[1]!GenLognormal($E$9,$E$10)</f>
        <v>#VALUE!</v>
      </c>
      <c r="F168" t="e" vm="2">
        <f>[1]!GenLognormal($F$9,$F$10)</f>
        <v>#VALUE!</v>
      </c>
      <c r="H168" t="e" vm="2">
        <f>[1]!genUniform($H$9,$H$10)</f>
        <v>#VALUE!</v>
      </c>
      <c r="I168" t="e" vm="1">
        <f t="shared" si="12"/>
        <v>#VALUE!</v>
      </c>
      <c r="J168" t="e" vm="1">
        <f t="shared" si="13"/>
        <v>#VALUE!</v>
      </c>
      <c r="K168" t="e" vm="2">
        <f>[1]!genUniform($K$9,$K$10)</f>
        <v>#VALUE!</v>
      </c>
      <c r="L168" t="e" vm="1">
        <f t="shared" si="14"/>
        <v>#VALUE!</v>
      </c>
      <c r="M168" t="e" vm="1">
        <f t="shared" si="15"/>
        <v>#VALUE!</v>
      </c>
      <c r="N168" t="e" vm="2">
        <f>[1]!genUniform($N$9,$N$10)</f>
        <v>#VALUE!</v>
      </c>
      <c r="O168" t="e" vm="1">
        <f t="shared" si="16"/>
        <v>#VALUE!</v>
      </c>
      <c r="P168" t="e" vm="1">
        <f t="shared" si="17"/>
        <v>#VALUE!</v>
      </c>
    </row>
    <row r="169" spans="1:16">
      <c r="A169">
        <v>159</v>
      </c>
      <c r="C169" t="e" vm="2">
        <f>[1]!GenLimitNormal($C$9,$C$10,0,1000,0)</f>
        <v>#VALUE!</v>
      </c>
      <c r="D169" t="e" vm="2">
        <f>[1]!GenBetaPERT(0,$D$9,1)</f>
        <v>#VALUE!</v>
      </c>
      <c r="E169" t="e" vm="2">
        <f>[1]!GenLognormal($E$9,$E$10)</f>
        <v>#VALUE!</v>
      </c>
      <c r="F169" t="e" vm="2">
        <f>[1]!GenLognormal($F$9,$F$10)</f>
        <v>#VALUE!</v>
      </c>
      <c r="H169" t="e" vm="2">
        <f>[1]!genUniform($H$9,$H$10)</f>
        <v>#VALUE!</v>
      </c>
      <c r="I169" t="e" vm="1">
        <f t="shared" si="12"/>
        <v>#VALUE!</v>
      </c>
      <c r="J169" t="e" vm="1">
        <f t="shared" si="13"/>
        <v>#VALUE!</v>
      </c>
      <c r="K169" t="e" vm="2">
        <f>[1]!genUniform($K$9,$K$10)</f>
        <v>#VALUE!</v>
      </c>
      <c r="L169" t="e" vm="1">
        <f t="shared" si="14"/>
        <v>#VALUE!</v>
      </c>
      <c r="M169" t="e" vm="1">
        <f t="shared" si="15"/>
        <v>#VALUE!</v>
      </c>
      <c r="N169" t="e" vm="2">
        <f>[1]!genUniform($N$9,$N$10)</f>
        <v>#VALUE!</v>
      </c>
      <c r="O169" t="e" vm="1">
        <f t="shared" si="16"/>
        <v>#VALUE!</v>
      </c>
      <c r="P169" t="e" vm="1">
        <f t="shared" si="17"/>
        <v>#VALUE!</v>
      </c>
    </row>
    <row r="170" spans="1:16">
      <c r="A170">
        <v>160</v>
      </c>
      <c r="C170" t="e" vm="2">
        <f>[1]!GenLimitNormal($C$9,$C$10,0,1000,0)</f>
        <v>#VALUE!</v>
      </c>
      <c r="D170" t="e" vm="2">
        <f>[1]!GenBetaPERT(0,$D$9,1)</f>
        <v>#VALUE!</v>
      </c>
      <c r="E170" t="e" vm="2">
        <f>[1]!GenLognormal($E$9,$E$10)</f>
        <v>#VALUE!</v>
      </c>
      <c r="F170" t="e" vm="2">
        <f>[1]!GenLognormal($F$9,$F$10)</f>
        <v>#VALUE!</v>
      </c>
      <c r="H170" t="e" vm="2">
        <f>[1]!genUniform($H$9,$H$10)</f>
        <v>#VALUE!</v>
      </c>
      <c r="I170" t="e" vm="1">
        <f t="shared" si="12"/>
        <v>#VALUE!</v>
      </c>
      <c r="J170" t="e" vm="1">
        <f t="shared" si="13"/>
        <v>#VALUE!</v>
      </c>
      <c r="K170" t="e" vm="2">
        <f>[1]!genUniform($K$9,$K$10)</f>
        <v>#VALUE!</v>
      </c>
      <c r="L170" t="e" vm="1">
        <f t="shared" si="14"/>
        <v>#VALUE!</v>
      </c>
      <c r="M170" t="e" vm="1">
        <f t="shared" si="15"/>
        <v>#VALUE!</v>
      </c>
      <c r="N170" t="e" vm="2">
        <f>[1]!genUniform($N$9,$N$10)</f>
        <v>#VALUE!</v>
      </c>
      <c r="O170" t="e" vm="1">
        <f t="shared" si="16"/>
        <v>#VALUE!</v>
      </c>
      <c r="P170" t="e" vm="1">
        <f t="shared" si="17"/>
        <v>#VALUE!</v>
      </c>
    </row>
    <row r="171" spans="1:16">
      <c r="A171">
        <v>161</v>
      </c>
      <c r="C171" t="e" vm="2">
        <f>[1]!GenLimitNormal($C$9,$C$10,0,1000,0)</f>
        <v>#VALUE!</v>
      </c>
      <c r="D171" t="e" vm="2">
        <f>[1]!GenBetaPERT(0,$D$9,1)</f>
        <v>#VALUE!</v>
      </c>
      <c r="E171" t="e" vm="2">
        <f>[1]!GenLognormal($E$9,$E$10)</f>
        <v>#VALUE!</v>
      </c>
      <c r="F171" t="e" vm="2">
        <f>[1]!GenLognormal($F$9,$F$10)</f>
        <v>#VALUE!</v>
      </c>
      <c r="H171" t="e" vm="2">
        <f>[1]!genUniform($H$9,$H$10)</f>
        <v>#VALUE!</v>
      </c>
      <c r="I171" t="e" vm="1">
        <f t="shared" si="12"/>
        <v>#VALUE!</v>
      </c>
      <c r="J171" t="e" vm="1">
        <f t="shared" si="13"/>
        <v>#VALUE!</v>
      </c>
      <c r="K171" t="e" vm="2">
        <f>[1]!genUniform($K$9,$K$10)</f>
        <v>#VALUE!</v>
      </c>
      <c r="L171" t="e" vm="1">
        <f t="shared" si="14"/>
        <v>#VALUE!</v>
      </c>
      <c r="M171" t="e" vm="1">
        <f t="shared" si="15"/>
        <v>#VALUE!</v>
      </c>
      <c r="N171" t="e" vm="2">
        <f>[1]!genUniform($N$9,$N$10)</f>
        <v>#VALUE!</v>
      </c>
      <c r="O171" t="e" vm="1">
        <f t="shared" si="16"/>
        <v>#VALUE!</v>
      </c>
      <c r="P171" t="e" vm="1">
        <f t="shared" si="17"/>
        <v>#VALUE!</v>
      </c>
    </row>
    <row r="172" spans="1:16">
      <c r="A172">
        <v>162</v>
      </c>
      <c r="C172" t="e" vm="2">
        <f>[1]!GenLimitNormal($C$9,$C$10,0,1000,0)</f>
        <v>#VALUE!</v>
      </c>
      <c r="D172" t="e" vm="2">
        <f>[1]!GenBetaPERT(0,$D$9,1)</f>
        <v>#VALUE!</v>
      </c>
      <c r="E172" t="e" vm="2">
        <f>[1]!GenLognormal($E$9,$E$10)</f>
        <v>#VALUE!</v>
      </c>
      <c r="F172" t="e" vm="2">
        <f>[1]!GenLognormal($F$9,$F$10)</f>
        <v>#VALUE!</v>
      </c>
      <c r="H172" t="e" vm="2">
        <f>[1]!genUniform($H$9,$H$10)</f>
        <v>#VALUE!</v>
      </c>
      <c r="I172" t="e" vm="1">
        <f t="shared" si="12"/>
        <v>#VALUE!</v>
      </c>
      <c r="J172" t="e" vm="1">
        <f t="shared" si="13"/>
        <v>#VALUE!</v>
      </c>
      <c r="K172" t="e" vm="2">
        <f>[1]!genUniform($K$9,$K$10)</f>
        <v>#VALUE!</v>
      </c>
      <c r="L172" t="e" vm="1">
        <f t="shared" si="14"/>
        <v>#VALUE!</v>
      </c>
      <c r="M172" t="e" vm="1">
        <f t="shared" si="15"/>
        <v>#VALUE!</v>
      </c>
      <c r="N172" t="e" vm="2">
        <f>[1]!genUniform($N$9,$N$10)</f>
        <v>#VALUE!</v>
      </c>
      <c r="O172" t="e" vm="1">
        <f t="shared" si="16"/>
        <v>#VALUE!</v>
      </c>
      <c r="P172" t="e" vm="1">
        <f t="shared" si="17"/>
        <v>#VALUE!</v>
      </c>
    </row>
  </sheetData>
  <mergeCells count="4">
    <mergeCell ref="R7:S12"/>
    <mergeCell ref="H5:J5"/>
    <mergeCell ref="K5:M5"/>
    <mergeCell ref="O5:P5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7"/>
  <sheetViews>
    <sheetView workbookViewId="0">
      <selection activeCell="H10" sqref="H10"/>
    </sheetView>
  </sheetViews>
  <sheetFormatPr defaultColWidth="9.140625" defaultRowHeight="14.45"/>
  <sheetData>
    <row r="1" spans="1:19">
      <c r="B1" s="49" t="s">
        <v>83</v>
      </c>
      <c r="J1" s="49"/>
    </row>
    <row r="2" spans="1:19">
      <c r="B2" t="s">
        <v>84</v>
      </c>
      <c r="C2" t="e" vm="1">
        <f ca="1">MIN(C$11:INDIRECT(CONCATENATE("C",$M$3+10)))</f>
        <v>#VALUE!</v>
      </c>
      <c r="D2" t="e" vm="1">
        <f ca="1">MIN(D$11:INDIRECT(CONCATENATE("D",$M$3+10)))</f>
        <v>#VALUE!</v>
      </c>
      <c r="E2" t="e" vm="1">
        <f ca="1">MIN(E$11:INDIRECT(CONCATENATE("E",$M$3+10)))</f>
        <v>#VALUE!</v>
      </c>
      <c r="F2" t="e" vm="1">
        <f ca="1">MIN(F$11:INDIRECT(CONCATENATE("G",$M$3+10)))</f>
        <v>#VALUE!</v>
      </c>
      <c r="J2" s="49" t="s">
        <v>85</v>
      </c>
    </row>
    <row r="3" spans="1:19">
      <c r="B3" t="s">
        <v>86</v>
      </c>
      <c r="C3" t="e" vm="1">
        <f ca="1">MAX(C$11:INDIRECT(CONCATENATE("C",$M$3+10)))</f>
        <v>#VALUE!</v>
      </c>
      <c r="D3" t="e" vm="1">
        <f ca="1">MAX(D$11:INDIRECT(CONCATENATE("D",$M$3+10)))</f>
        <v>#VALUE!</v>
      </c>
      <c r="E3" t="e" vm="1">
        <f ca="1">MAX(E$11:INDIRECT(CONCATENATE("E",$M$3+10)))</f>
        <v>#VALUE!</v>
      </c>
      <c r="F3" t="e" vm="1">
        <f ca="1">MAX(F$11:INDIRECT(CONCATENATE("G",$M$3+10)))</f>
        <v>#VALUE!</v>
      </c>
      <c r="H3" s="37" t="s">
        <v>87</v>
      </c>
      <c r="I3" s="37"/>
      <c r="J3" s="54">
        <v>3</v>
      </c>
      <c r="L3" s="37" t="s">
        <v>88</v>
      </c>
      <c r="M3" s="54">
        <f>Main!$C$24</f>
        <v>157</v>
      </c>
    </row>
    <row r="4" spans="1:19">
      <c r="B4" t="s">
        <v>89</v>
      </c>
      <c r="C4" t="e" vm="1">
        <f ca="1">AVERAGE(C$11:INDIRECT(CONCATENATE("C",$M$3+10)))</f>
        <v>#VALUE!</v>
      </c>
      <c r="D4" t="e" vm="1">
        <f ca="1">AVERAGE(D$11:INDIRECT(CONCATENATE("D",$M$3+10)))</f>
        <v>#VALUE!</v>
      </c>
      <c r="E4" t="e" vm="1">
        <f ca="1">AVERAGE(E$11:INDIRECT(CONCATENATE("E",$M$3+10)))</f>
        <v>#VALUE!</v>
      </c>
      <c r="F4" t="e" vm="1">
        <f ca="1">AVERAGE(F$11:INDIRECT(CONCATENATE("G",$M$3+10)))</f>
        <v>#VALUE!</v>
      </c>
    </row>
    <row r="5" spans="1:19">
      <c r="B5" t="s">
        <v>90</v>
      </c>
      <c r="C5" t="e" vm="1">
        <f ca="1">_xlfn.STDEV.S(C$11:INDIRECT(CONCATENATE("C",$M$3+10)))</f>
        <v>#VALUE!</v>
      </c>
      <c r="D5" t="e" vm="1">
        <f ca="1">_xlfn.STDEV.S(D$11:INDIRECT(CONCATENATE("D",$M$3+10)))</f>
        <v>#VALUE!</v>
      </c>
      <c r="E5" t="e" vm="1">
        <f ca="1">_xlfn.STDEV.S(E$11:INDIRECT(CONCATENATE("E",$M$3+10)))</f>
        <v>#VALUE!</v>
      </c>
      <c r="F5" t="e" vm="1">
        <f ca="1">_xlfn.STDEV.S(F$11:INDIRECT(CONCATENATE("G",$M$3+10)))</f>
        <v>#VALUE!</v>
      </c>
      <c r="H5" s="59" t="s">
        <v>91</v>
      </c>
      <c r="I5" s="59"/>
      <c r="J5" s="59"/>
      <c r="K5" s="59" t="s">
        <v>92</v>
      </c>
      <c r="L5" s="59"/>
      <c r="M5" s="59"/>
      <c r="N5" s="54"/>
      <c r="O5" s="59" t="s">
        <v>93</v>
      </c>
      <c r="P5" s="59"/>
    </row>
    <row r="6" spans="1:19">
      <c r="I6" s="55" t="s">
        <v>94</v>
      </c>
      <c r="J6" s="54" t="s">
        <v>95</v>
      </c>
      <c r="L6" s="55" t="s">
        <v>94</v>
      </c>
      <c r="M6" s="54" t="s">
        <v>95</v>
      </c>
      <c r="N6" s="54"/>
      <c r="O6" s="55" t="s">
        <v>94</v>
      </c>
      <c r="P6" s="54" t="s">
        <v>95</v>
      </c>
    </row>
    <row r="7" spans="1:19" ht="14.45" customHeight="1">
      <c r="C7" s="2" t="s">
        <v>96</v>
      </c>
      <c r="D7" s="2"/>
      <c r="E7" s="2"/>
      <c r="F7" s="2"/>
      <c r="G7" s="2"/>
      <c r="I7" s="2" t="e" vm="1">
        <f ca="1">AVERAGE(I11:IF($M$3&gt;1000,I1010,INDIRECT(CONCATENATE("I",$M$3+10))))</f>
        <v>#VALUE!</v>
      </c>
      <c r="J7" s="38" t="e" vm="2">
        <f ca="1">[1]!simOutput(AVERAGE(J11:IF($M$3&gt;1000,J1010,INDIRECT(CONCATENATE("J",$M$3+10)))),"d3_avg_mle_doses")</f>
        <v>#VALUE!</v>
      </c>
      <c r="K7" s="35"/>
      <c r="L7" s="2" t="e" vm="1">
        <f ca="1">AVERAGE(L11:IF($M$3&gt;1000,L1010,INDIRECT(CONCATENATE("L",$M$3+10))))</f>
        <v>#VALUE!</v>
      </c>
      <c r="M7" s="38" t="e" vm="2">
        <f ca="1">[1]!simOutput(AVERAGE(M11:IF($M$3&gt;1000,M1010,INDIRECT(CONCATENATE("M",$M$3+10)))),"d3_avg_low_doses")</f>
        <v>#VALUE!</v>
      </c>
      <c r="N7" s="35"/>
      <c r="O7" s="2" t="e" vm="1">
        <f ca="1">AVERAGE(O11:IF($M$3&gt;1000,O1010,INDIRECT(CONCATENATE("O",$M$3+10))))</f>
        <v>#VALUE!</v>
      </c>
      <c r="P7" s="38" t="e" vm="2">
        <f ca="1">[1]!simOutput(AVERAGE(P11:IF($M$3&gt;1000,P1010,INDIRECT(CONCATENATE("P",$M$3+10)))),"d3_avg_high_doses")</f>
        <v>#VALUE!</v>
      </c>
      <c r="R7" s="61" t="s">
        <v>97</v>
      </c>
      <c r="S7" s="61"/>
    </row>
    <row r="8" spans="1:19">
      <c r="C8" s="2" t="s">
        <v>98</v>
      </c>
      <c r="D8" s="2" t="s">
        <v>99</v>
      </c>
      <c r="E8" s="2" t="s">
        <v>100</v>
      </c>
      <c r="F8" s="2" t="s">
        <v>101</v>
      </c>
      <c r="G8" s="2"/>
      <c r="H8" s="33" t="s">
        <v>102</v>
      </c>
      <c r="I8" s="33" t="s">
        <v>103</v>
      </c>
      <c r="J8" s="34" t="s">
        <v>104</v>
      </c>
      <c r="K8" s="33" t="s">
        <v>102</v>
      </c>
      <c r="L8" s="33" t="s">
        <v>103</v>
      </c>
      <c r="M8" s="34" t="s">
        <v>104</v>
      </c>
      <c r="N8" s="33" t="s">
        <v>102</v>
      </c>
      <c r="O8" s="33" t="s">
        <v>103</v>
      </c>
      <c r="P8" s="34" t="s">
        <v>104</v>
      </c>
      <c r="R8" s="61"/>
      <c r="S8" s="61"/>
    </row>
    <row r="9" spans="1:19">
      <c r="B9" t="s">
        <v>105</v>
      </c>
      <c r="C9" s="1">
        <f>Main!$C$11</f>
        <v>0.05</v>
      </c>
      <c r="D9">
        <f>IF(Main!$C$7/Main!$C$8=1, 0.99, (Main!$C$7/Main!$C$8))</f>
        <v>0.26527331189710612</v>
      </c>
      <c r="E9">
        <f>Main!$C$10/1000</f>
        <v>1.0699999999999999E-2</v>
      </c>
      <c r="F9">
        <f>Main!$C$9</f>
        <v>2.5</v>
      </c>
      <c r="H9">
        <f>'Exposure Means'!$O$5</f>
        <v>0.49186861495136824</v>
      </c>
      <c r="I9" s="1">
        <f>'Exposure Means'!$D$3</f>
        <v>1.0323122577586143</v>
      </c>
      <c r="J9" s="35"/>
      <c r="K9">
        <f>'Exposure Means'!$O$36</f>
        <v>0.4930079410516634</v>
      </c>
      <c r="L9" s="1">
        <f>'Exposure Means'!$D$34</f>
        <v>1.030148023962596</v>
      </c>
      <c r="N9">
        <f>'Exposure Means'!$O$68</f>
        <v>0.49064970501080574</v>
      </c>
      <c r="O9" s="1">
        <f>'Exposure Means'!$D$66</f>
        <v>1.0348433495388283</v>
      </c>
      <c r="R9" s="61"/>
      <c r="S9" s="61"/>
    </row>
    <row r="10" spans="1:19">
      <c r="B10" t="s">
        <v>106</v>
      </c>
      <c r="C10">
        <f>Main!$D$11/3</f>
        <v>9.0000000000000011E-2</v>
      </c>
      <c r="E10">
        <f>Main!$D$10/3000</f>
        <v>6.2666666666666662E-2</v>
      </c>
      <c r="F10">
        <f>Main!$D$9/3</f>
        <v>3.3000000000000003</v>
      </c>
      <c r="H10">
        <f>'Exposure Means'!$P$5</f>
        <v>0.72029367895159802</v>
      </c>
      <c r="I10" s="1">
        <f>'Exposure Means'!$D$4</f>
        <v>0.56627922370831596</v>
      </c>
      <c r="J10" s="35"/>
      <c r="K10">
        <f>'Exposure Means'!$P$36</f>
        <v>0.73295873332447825</v>
      </c>
      <c r="L10" s="1">
        <f>'Exposure Means'!$D$35</f>
        <v>0.53508664359310498</v>
      </c>
      <c r="N10">
        <f>'Exposure Means'!$P$68</f>
        <v>0.70756963645680737</v>
      </c>
      <c r="O10" s="1">
        <f>'Exposure Means'!$D$67</f>
        <v>0.60043011631604182</v>
      </c>
      <c r="R10" s="61"/>
      <c r="S10" s="61"/>
    </row>
    <row r="11" spans="1:19">
      <c r="A11">
        <v>1</v>
      </c>
      <c r="C11" t="e" vm="2">
        <f>[1]!GenLimitNormal($C$9,$C$10,0,1000,0)</f>
        <v>#VALUE!</v>
      </c>
      <c r="D11" t="e" vm="2">
        <f>[1]!GenBetaPERT(0,$D$9,1)</f>
        <v>#VALUE!</v>
      </c>
      <c r="E11" t="e" vm="2">
        <f>[1]!GenLognormal($E$9,$E$10)</f>
        <v>#VALUE!</v>
      </c>
      <c r="F11" t="e" vm="2">
        <f>[1]!GenLognormal($F$9,$F$10)</f>
        <v>#VALUE!</v>
      </c>
      <c r="H11" t="e" vm="2">
        <f>[1]!genUniform($H$9,$H$10)</f>
        <v>#VALUE!</v>
      </c>
      <c r="I11" t="e" vm="1">
        <f>_xlfn.LOGNORM.INV($H11,$I$9,$I$10)</f>
        <v>#VALUE!</v>
      </c>
      <c r="J11" t="e" vm="1">
        <f>$C11+$D11*$E11*$I11+(1-$D11)*$E11*$F11</f>
        <v>#VALUE!</v>
      </c>
      <c r="K11" t="e" vm="2">
        <f>[1]!genUniform($K$9,$K$10)</f>
        <v>#VALUE!</v>
      </c>
      <c r="L11" t="e" vm="1">
        <f>_xlfn.LOGNORM.INV($K11,$L$9,$L$10)</f>
        <v>#VALUE!</v>
      </c>
      <c r="M11" t="e" vm="1">
        <f>$C11+$D11*$E11*$L11+(1-$D11)*$E11*$F11</f>
        <v>#VALUE!</v>
      </c>
      <c r="N11" t="e" vm="2">
        <f>[1]!genUniform($N$9,$N$10)</f>
        <v>#VALUE!</v>
      </c>
      <c r="O11" t="e" vm="1">
        <f>_xlfn.LOGNORM.INV($N11,$O$9,$O$10)</f>
        <v>#VALUE!</v>
      </c>
      <c r="P11" t="e" vm="1">
        <f>$C11+$D11*$E11*$O11+(1-$D11)*$E11*$F11</f>
        <v>#VALUE!</v>
      </c>
      <c r="R11" s="61"/>
      <c r="S11" s="61"/>
    </row>
    <row r="12" spans="1:19">
      <c r="A12">
        <v>2</v>
      </c>
      <c r="C12" t="e" vm="2">
        <f>[1]!GenLimitNormal($C$9,$C$10,0,1000,0)</f>
        <v>#VALUE!</v>
      </c>
      <c r="D12" t="e" vm="2">
        <f>[1]!GenBetaPERT(0,$D$9,1)</f>
        <v>#VALUE!</v>
      </c>
      <c r="E12" t="e" vm="2">
        <f>[1]!GenLognormal($E$9,$E$10)</f>
        <v>#VALUE!</v>
      </c>
      <c r="F12" t="e" vm="2">
        <f>[1]!GenLognormal($F$9,$F$10)</f>
        <v>#VALUE!</v>
      </c>
      <c r="H12" t="e" vm="2">
        <f>[1]!genUniform($H$9,$H$10)</f>
        <v>#VALUE!</v>
      </c>
      <c r="I12" t="e" vm="1">
        <f t="shared" ref="I12:I75" si="0">_xlfn.LOGNORM.INV($H12,$I$9,$I$10)</f>
        <v>#VALUE!</v>
      </c>
      <c r="J12" t="e" vm="1">
        <f t="shared" ref="J12:J75" si="1">$C12+$D12*$E12*$I12+(1-$D12)*$E12*$F12</f>
        <v>#VALUE!</v>
      </c>
      <c r="K12" t="e" vm="2">
        <f>[1]!genUniform($K$9,$K$10)</f>
        <v>#VALUE!</v>
      </c>
      <c r="L12" t="e" vm="1">
        <f t="shared" ref="L12:L75" si="2">_xlfn.LOGNORM.INV($K12,$L$9,$L$10)</f>
        <v>#VALUE!</v>
      </c>
      <c r="M12" t="e" vm="1">
        <f t="shared" ref="M12:M75" si="3">$C12+$D12*$E12*$L12+(1-$D12)*$E12*$F12</f>
        <v>#VALUE!</v>
      </c>
      <c r="N12" t="e" vm="2">
        <f>[1]!genUniform($N$9,$N$10)</f>
        <v>#VALUE!</v>
      </c>
      <c r="O12" t="e" vm="1">
        <f t="shared" ref="O12:O75" si="4">_xlfn.LOGNORM.INV($N12,$O$9,$O$10)</f>
        <v>#VALUE!</v>
      </c>
      <c r="P12" t="e" vm="1">
        <f t="shared" ref="P12:P75" si="5">$C12+$D12*$E12*$O12+(1-$D12)*$E12*$F12</f>
        <v>#VALUE!</v>
      </c>
      <c r="Q12" s="36"/>
      <c r="R12" s="61"/>
      <c r="S12" s="61"/>
    </row>
    <row r="13" spans="1:19">
      <c r="A13">
        <v>3</v>
      </c>
      <c r="C13" t="e" vm="2">
        <f>[1]!GenLimitNormal($C$9,$C$10,0,1000,0)</f>
        <v>#VALUE!</v>
      </c>
      <c r="D13" t="e" vm="2">
        <f>[1]!GenBetaPERT(0,$D$9,1)</f>
        <v>#VALUE!</v>
      </c>
      <c r="E13" t="e" vm="2">
        <f>[1]!GenLognormal($E$9,$E$10)</f>
        <v>#VALUE!</v>
      </c>
      <c r="F13" t="e" vm="2">
        <f>[1]!GenLognormal($F$9,$F$10)</f>
        <v>#VALUE!</v>
      </c>
      <c r="H13" t="e" vm="2">
        <f>[1]!genUniform($H$9,$H$10)</f>
        <v>#VALUE!</v>
      </c>
      <c r="I13" t="e" vm="1">
        <f t="shared" si="0"/>
        <v>#VALUE!</v>
      </c>
      <c r="J13" t="e" vm="1">
        <f t="shared" si="1"/>
        <v>#VALUE!</v>
      </c>
      <c r="K13" t="e" vm="2">
        <f>[1]!genUniform($K$9,$K$10)</f>
        <v>#VALUE!</v>
      </c>
      <c r="L13" t="e" vm="1">
        <f t="shared" si="2"/>
        <v>#VALUE!</v>
      </c>
      <c r="M13" t="e" vm="1">
        <f t="shared" si="3"/>
        <v>#VALUE!</v>
      </c>
      <c r="N13" t="e" vm="2">
        <f>[1]!genUniform($N$9,$N$10)</f>
        <v>#VALUE!</v>
      </c>
      <c r="O13" t="e" vm="1">
        <f t="shared" si="4"/>
        <v>#VALUE!</v>
      </c>
      <c r="P13" t="e" vm="1">
        <f t="shared" si="5"/>
        <v>#VALUE!</v>
      </c>
      <c r="Q13" s="36"/>
      <c r="R13" s="36"/>
      <c r="S13" s="36"/>
    </row>
    <row r="14" spans="1:19">
      <c r="A14">
        <v>4</v>
      </c>
      <c r="C14" t="e" vm="2">
        <f>[1]!GenLimitNormal($C$9,$C$10,0,1000,0)</f>
        <v>#VALUE!</v>
      </c>
      <c r="D14" t="e" vm="2">
        <f>[1]!GenBetaPERT(0,$D$9,1)</f>
        <v>#VALUE!</v>
      </c>
      <c r="E14" t="e" vm="2">
        <f>[1]!GenLognormal($E$9,$E$10)</f>
        <v>#VALUE!</v>
      </c>
      <c r="F14" t="e" vm="2">
        <f>[1]!GenLognormal($F$9,$F$10)</f>
        <v>#VALUE!</v>
      </c>
      <c r="H14" t="e" vm="2">
        <f>[1]!genUniform($H$9,$H$10)</f>
        <v>#VALUE!</v>
      </c>
      <c r="I14" t="e" vm="1">
        <f t="shared" si="0"/>
        <v>#VALUE!</v>
      </c>
      <c r="J14" t="e" vm="1">
        <f t="shared" si="1"/>
        <v>#VALUE!</v>
      </c>
      <c r="K14" t="e" vm="2">
        <f>[1]!genUniform($K$9,$K$10)</f>
        <v>#VALUE!</v>
      </c>
      <c r="L14" t="e" vm="1">
        <f t="shared" si="2"/>
        <v>#VALUE!</v>
      </c>
      <c r="M14" t="e" vm="1">
        <f t="shared" si="3"/>
        <v>#VALUE!</v>
      </c>
      <c r="N14" t="e" vm="2">
        <f>[1]!genUniform($N$9,$N$10)</f>
        <v>#VALUE!</v>
      </c>
      <c r="O14" t="e" vm="1">
        <f t="shared" si="4"/>
        <v>#VALUE!</v>
      </c>
      <c r="P14" t="e" vm="1">
        <f t="shared" si="5"/>
        <v>#VALUE!</v>
      </c>
      <c r="Q14" s="36"/>
      <c r="R14" s="36"/>
      <c r="S14" s="36"/>
    </row>
    <row r="15" spans="1:19">
      <c r="A15">
        <v>5</v>
      </c>
      <c r="C15" t="e" vm="2">
        <f>[1]!GenLimitNormal($C$9,$C$10,0,1000,0)</f>
        <v>#VALUE!</v>
      </c>
      <c r="D15" t="e" vm="2">
        <f>[1]!GenBetaPERT(0,$D$9,1)</f>
        <v>#VALUE!</v>
      </c>
      <c r="E15" t="e" vm="2">
        <f>[1]!GenLognormal($E$9,$E$10)</f>
        <v>#VALUE!</v>
      </c>
      <c r="F15" t="e" vm="2">
        <f>[1]!GenLognormal($F$9,$F$10)</f>
        <v>#VALUE!</v>
      </c>
      <c r="H15" t="e" vm="2">
        <f>[1]!genUniform($H$9,$H$10)</f>
        <v>#VALUE!</v>
      </c>
      <c r="I15" t="e" vm="1">
        <f t="shared" si="0"/>
        <v>#VALUE!</v>
      </c>
      <c r="J15" t="e" vm="1">
        <f t="shared" si="1"/>
        <v>#VALUE!</v>
      </c>
      <c r="K15" t="e" vm="2">
        <f>[1]!genUniform($K$9,$K$10)</f>
        <v>#VALUE!</v>
      </c>
      <c r="L15" t="e" vm="1">
        <f t="shared" si="2"/>
        <v>#VALUE!</v>
      </c>
      <c r="M15" t="e" vm="1">
        <f t="shared" si="3"/>
        <v>#VALUE!</v>
      </c>
      <c r="N15" t="e" vm="2">
        <f>[1]!genUniform($N$9,$N$10)</f>
        <v>#VALUE!</v>
      </c>
      <c r="O15" t="e" vm="1">
        <f t="shared" si="4"/>
        <v>#VALUE!</v>
      </c>
      <c r="P15" t="e" vm="1">
        <f t="shared" si="5"/>
        <v>#VALUE!</v>
      </c>
      <c r="Q15" s="36"/>
      <c r="R15" s="36"/>
      <c r="S15" s="36"/>
    </row>
    <row r="16" spans="1:19">
      <c r="A16">
        <v>6</v>
      </c>
      <c r="C16" t="e" vm="2">
        <f>[1]!GenLimitNormal($C$9,$C$10,0,1000,0)</f>
        <v>#VALUE!</v>
      </c>
      <c r="D16" t="e" vm="2">
        <f>[1]!GenBetaPERT(0,$D$9,1)</f>
        <v>#VALUE!</v>
      </c>
      <c r="E16" t="e" vm="2">
        <f>[1]!GenLognormal($E$9,$E$10)</f>
        <v>#VALUE!</v>
      </c>
      <c r="F16" t="e" vm="2">
        <f>[1]!GenLognormal($F$9,$F$10)</f>
        <v>#VALUE!</v>
      </c>
      <c r="H16" t="e" vm="2">
        <f>[1]!genUniform($H$9,$H$10)</f>
        <v>#VALUE!</v>
      </c>
      <c r="I16" t="e" vm="1">
        <f t="shared" si="0"/>
        <v>#VALUE!</v>
      </c>
      <c r="J16" t="e" vm="1">
        <f t="shared" si="1"/>
        <v>#VALUE!</v>
      </c>
      <c r="K16" t="e" vm="2">
        <f>[1]!genUniform($K$9,$K$10)</f>
        <v>#VALUE!</v>
      </c>
      <c r="L16" t="e" vm="1">
        <f t="shared" si="2"/>
        <v>#VALUE!</v>
      </c>
      <c r="M16" t="e" vm="1">
        <f t="shared" si="3"/>
        <v>#VALUE!</v>
      </c>
      <c r="N16" t="e" vm="2">
        <f>[1]!genUniform($N$9,$N$10)</f>
        <v>#VALUE!</v>
      </c>
      <c r="O16" t="e" vm="1">
        <f t="shared" si="4"/>
        <v>#VALUE!</v>
      </c>
      <c r="P16" t="e" vm="1">
        <f t="shared" si="5"/>
        <v>#VALUE!</v>
      </c>
      <c r="Q16" s="36"/>
      <c r="R16" s="36"/>
      <c r="S16" s="36"/>
    </row>
    <row r="17" spans="1:16">
      <c r="A17">
        <v>7</v>
      </c>
      <c r="C17" t="e" vm="2">
        <f>[1]!GenLimitNormal($C$9,$C$10,0,1000,0)</f>
        <v>#VALUE!</v>
      </c>
      <c r="D17" t="e" vm="2">
        <f>[1]!GenBetaPERT(0,$D$9,1)</f>
        <v>#VALUE!</v>
      </c>
      <c r="E17" t="e" vm="2">
        <f>[1]!GenLognormal($E$9,$E$10)</f>
        <v>#VALUE!</v>
      </c>
      <c r="F17" t="e" vm="2">
        <f>[1]!GenLognormal($F$9,$F$10)</f>
        <v>#VALUE!</v>
      </c>
      <c r="H17" t="e" vm="2">
        <f>[1]!genUniform($H$9,$H$10)</f>
        <v>#VALUE!</v>
      </c>
      <c r="I17" t="e" vm="1">
        <f t="shared" si="0"/>
        <v>#VALUE!</v>
      </c>
      <c r="J17" t="e" vm="1">
        <f t="shared" si="1"/>
        <v>#VALUE!</v>
      </c>
      <c r="K17" t="e" vm="2">
        <f>[1]!genUniform($K$9,$K$10)</f>
        <v>#VALUE!</v>
      </c>
      <c r="L17" t="e" vm="1">
        <f t="shared" si="2"/>
        <v>#VALUE!</v>
      </c>
      <c r="M17" t="e" vm="1">
        <f t="shared" si="3"/>
        <v>#VALUE!</v>
      </c>
      <c r="N17" t="e" vm="2">
        <f>[1]!genUniform($N$9,$N$10)</f>
        <v>#VALUE!</v>
      </c>
      <c r="O17" t="e" vm="1">
        <f t="shared" si="4"/>
        <v>#VALUE!</v>
      </c>
      <c r="P17" t="e" vm="1">
        <f t="shared" si="5"/>
        <v>#VALUE!</v>
      </c>
    </row>
    <row r="18" spans="1:16">
      <c r="A18">
        <v>8</v>
      </c>
      <c r="C18" t="e" vm="2">
        <f>[1]!GenLimitNormal($C$9,$C$10,0,1000,0)</f>
        <v>#VALUE!</v>
      </c>
      <c r="D18" t="e" vm="2">
        <f>[1]!GenBetaPERT(0,$D$9,1)</f>
        <v>#VALUE!</v>
      </c>
      <c r="E18" t="e" vm="2">
        <f>[1]!GenLognormal($E$9,$E$10)</f>
        <v>#VALUE!</v>
      </c>
      <c r="F18" t="e" vm="2">
        <f>[1]!GenLognormal($F$9,$F$10)</f>
        <v>#VALUE!</v>
      </c>
      <c r="H18" t="e" vm="2">
        <f>[1]!genUniform($H$9,$H$10)</f>
        <v>#VALUE!</v>
      </c>
      <c r="I18" t="e" vm="1">
        <f t="shared" si="0"/>
        <v>#VALUE!</v>
      </c>
      <c r="J18" t="e" vm="1">
        <f t="shared" si="1"/>
        <v>#VALUE!</v>
      </c>
      <c r="K18" t="e" vm="2">
        <f>[1]!genUniform($K$9,$K$10)</f>
        <v>#VALUE!</v>
      </c>
      <c r="L18" t="e" vm="1">
        <f t="shared" si="2"/>
        <v>#VALUE!</v>
      </c>
      <c r="M18" t="e" vm="1">
        <f t="shared" si="3"/>
        <v>#VALUE!</v>
      </c>
      <c r="N18" t="e" vm="2">
        <f>[1]!genUniform($N$9,$N$10)</f>
        <v>#VALUE!</v>
      </c>
      <c r="O18" t="e" vm="1">
        <f t="shared" si="4"/>
        <v>#VALUE!</v>
      </c>
      <c r="P18" t="e" vm="1">
        <f t="shared" si="5"/>
        <v>#VALUE!</v>
      </c>
    </row>
    <row r="19" spans="1:16">
      <c r="A19">
        <v>9</v>
      </c>
      <c r="C19" t="e" vm="2">
        <f>[1]!GenLimitNormal($C$9,$C$10,0,1000,0)</f>
        <v>#VALUE!</v>
      </c>
      <c r="D19" t="e" vm="2">
        <f>[1]!GenBetaPERT(0,$D$9,1)</f>
        <v>#VALUE!</v>
      </c>
      <c r="E19" t="e" vm="2">
        <f>[1]!GenLognormal($E$9,$E$10)</f>
        <v>#VALUE!</v>
      </c>
      <c r="F19" t="e" vm="2">
        <f>[1]!GenLognormal($F$9,$F$10)</f>
        <v>#VALUE!</v>
      </c>
      <c r="H19" t="e" vm="2">
        <f>[1]!genUniform($H$9,$H$10)</f>
        <v>#VALUE!</v>
      </c>
      <c r="I19" t="e" vm="1">
        <f t="shared" si="0"/>
        <v>#VALUE!</v>
      </c>
      <c r="J19" t="e" vm="1">
        <f t="shared" si="1"/>
        <v>#VALUE!</v>
      </c>
      <c r="K19" t="e" vm="2">
        <f>[1]!genUniform($K$9,$K$10)</f>
        <v>#VALUE!</v>
      </c>
      <c r="L19" t="e" vm="1">
        <f t="shared" si="2"/>
        <v>#VALUE!</v>
      </c>
      <c r="M19" t="e" vm="1">
        <f t="shared" si="3"/>
        <v>#VALUE!</v>
      </c>
      <c r="N19" t="e" vm="2">
        <f>[1]!genUniform($N$9,$N$10)</f>
        <v>#VALUE!</v>
      </c>
      <c r="O19" t="e" vm="1">
        <f t="shared" si="4"/>
        <v>#VALUE!</v>
      </c>
      <c r="P19" t="e" vm="1">
        <f t="shared" si="5"/>
        <v>#VALUE!</v>
      </c>
    </row>
    <row r="20" spans="1:16">
      <c r="A20">
        <v>10</v>
      </c>
      <c r="C20" t="e" vm="2">
        <f>[1]!GenLimitNormal($C$9,$C$10,0,1000,0)</f>
        <v>#VALUE!</v>
      </c>
      <c r="D20" t="e" vm="2">
        <f>[1]!GenBetaPERT(0,$D$9,1)</f>
        <v>#VALUE!</v>
      </c>
      <c r="E20" t="e" vm="2">
        <f>[1]!GenLognormal($E$9,$E$10)</f>
        <v>#VALUE!</v>
      </c>
      <c r="F20" t="e" vm="2">
        <f>[1]!GenLognormal($F$9,$F$10)</f>
        <v>#VALUE!</v>
      </c>
      <c r="H20" t="e" vm="2">
        <f>[1]!genUniform($H$9,$H$10)</f>
        <v>#VALUE!</v>
      </c>
      <c r="I20" t="e" vm="1">
        <f t="shared" si="0"/>
        <v>#VALUE!</v>
      </c>
      <c r="J20" t="e" vm="1">
        <f t="shared" si="1"/>
        <v>#VALUE!</v>
      </c>
      <c r="K20" t="e" vm="2">
        <f>[1]!genUniform($K$9,$K$10)</f>
        <v>#VALUE!</v>
      </c>
      <c r="L20" t="e" vm="1">
        <f t="shared" si="2"/>
        <v>#VALUE!</v>
      </c>
      <c r="M20" t="e" vm="1">
        <f t="shared" si="3"/>
        <v>#VALUE!</v>
      </c>
      <c r="N20" t="e" vm="2">
        <f>[1]!genUniform($N$9,$N$10)</f>
        <v>#VALUE!</v>
      </c>
      <c r="O20" t="e" vm="1">
        <f t="shared" si="4"/>
        <v>#VALUE!</v>
      </c>
      <c r="P20" t="e" vm="1">
        <f t="shared" si="5"/>
        <v>#VALUE!</v>
      </c>
    </row>
    <row r="21" spans="1:16">
      <c r="A21">
        <v>11</v>
      </c>
      <c r="C21" t="e" vm="2">
        <f>[1]!GenLimitNormal($C$9,$C$10,0,1000,0)</f>
        <v>#VALUE!</v>
      </c>
      <c r="D21" t="e" vm="2">
        <f>[1]!GenBetaPERT(0,$D$9,1)</f>
        <v>#VALUE!</v>
      </c>
      <c r="E21" t="e" vm="2">
        <f>[1]!GenLognormal($E$9,$E$10)</f>
        <v>#VALUE!</v>
      </c>
      <c r="F21" t="e" vm="2">
        <f>[1]!GenLognormal($F$9,$F$10)</f>
        <v>#VALUE!</v>
      </c>
      <c r="H21" t="e" vm="2">
        <f>[1]!genUniform($H$9,$H$10)</f>
        <v>#VALUE!</v>
      </c>
      <c r="I21" t="e" vm="1">
        <f t="shared" si="0"/>
        <v>#VALUE!</v>
      </c>
      <c r="J21" t="e" vm="1">
        <f t="shared" si="1"/>
        <v>#VALUE!</v>
      </c>
      <c r="K21" t="e" vm="2">
        <f>[1]!genUniform($K$9,$K$10)</f>
        <v>#VALUE!</v>
      </c>
      <c r="L21" t="e" vm="1">
        <f t="shared" si="2"/>
        <v>#VALUE!</v>
      </c>
      <c r="M21" t="e" vm="1">
        <f t="shared" si="3"/>
        <v>#VALUE!</v>
      </c>
      <c r="N21" t="e" vm="2">
        <f>[1]!genUniform($N$9,$N$10)</f>
        <v>#VALUE!</v>
      </c>
      <c r="O21" t="e" vm="1">
        <f t="shared" si="4"/>
        <v>#VALUE!</v>
      </c>
      <c r="P21" t="e" vm="1">
        <f t="shared" si="5"/>
        <v>#VALUE!</v>
      </c>
    </row>
    <row r="22" spans="1:16">
      <c r="A22">
        <v>12</v>
      </c>
      <c r="C22" t="e" vm="2">
        <f>[1]!GenLimitNormal($C$9,$C$10,0,1000,0)</f>
        <v>#VALUE!</v>
      </c>
      <c r="D22" t="e" vm="2">
        <f>[1]!GenBetaPERT(0,$D$9,1)</f>
        <v>#VALUE!</v>
      </c>
      <c r="E22" t="e" vm="2">
        <f>[1]!GenLognormal($E$9,$E$10)</f>
        <v>#VALUE!</v>
      </c>
      <c r="F22" t="e" vm="2">
        <f>[1]!GenLognormal($F$9,$F$10)</f>
        <v>#VALUE!</v>
      </c>
      <c r="H22" t="e" vm="2">
        <f>[1]!genUniform($H$9,$H$10)</f>
        <v>#VALUE!</v>
      </c>
      <c r="I22" t="e" vm="1">
        <f t="shared" si="0"/>
        <v>#VALUE!</v>
      </c>
      <c r="J22" t="e" vm="1">
        <f t="shared" si="1"/>
        <v>#VALUE!</v>
      </c>
      <c r="K22" t="e" vm="2">
        <f>[1]!genUniform($K$9,$K$10)</f>
        <v>#VALUE!</v>
      </c>
      <c r="L22" t="e" vm="1">
        <f t="shared" si="2"/>
        <v>#VALUE!</v>
      </c>
      <c r="M22" t="e" vm="1">
        <f t="shared" si="3"/>
        <v>#VALUE!</v>
      </c>
      <c r="N22" t="e" vm="2">
        <f>[1]!genUniform($N$9,$N$10)</f>
        <v>#VALUE!</v>
      </c>
      <c r="O22" t="e" vm="1">
        <f t="shared" si="4"/>
        <v>#VALUE!</v>
      </c>
      <c r="P22" t="e" vm="1">
        <f t="shared" si="5"/>
        <v>#VALUE!</v>
      </c>
    </row>
    <row r="23" spans="1:16">
      <c r="A23">
        <v>13</v>
      </c>
      <c r="C23" t="e" vm="2">
        <f>[1]!GenLimitNormal($C$9,$C$10,0,1000,0)</f>
        <v>#VALUE!</v>
      </c>
      <c r="D23" t="e" vm="2">
        <f>[1]!GenBetaPERT(0,$D$9,1)</f>
        <v>#VALUE!</v>
      </c>
      <c r="E23" t="e" vm="2">
        <f>[1]!GenLognormal($E$9,$E$10)</f>
        <v>#VALUE!</v>
      </c>
      <c r="F23" t="e" vm="2">
        <f>[1]!GenLognormal($F$9,$F$10)</f>
        <v>#VALUE!</v>
      </c>
      <c r="H23" t="e" vm="2">
        <f>[1]!genUniform($H$9,$H$10)</f>
        <v>#VALUE!</v>
      </c>
      <c r="I23" t="e" vm="1">
        <f t="shared" si="0"/>
        <v>#VALUE!</v>
      </c>
      <c r="J23" t="e" vm="1">
        <f t="shared" si="1"/>
        <v>#VALUE!</v>
      </c>
      <c r="K23" t="e" vm="2">
        <f>[1]!genUniform($K$9,$K$10)</f>
        <v>#VALUE!</v>
      </c>
      <c r="L23" t="e" vm="1">
        <f t="shared" si="2"/>
        <v>#VALUE!</v>
      </c>
      <c r="M23" t="e" vm="1">
        <f t="shared" si="3"/>
        <v>#VALUE!</v>
      </c>
      <c r="N23" t="e" vm="2">
        <f>[1]!genUniform($N$9,$N$10)</f>
        <v>#VALUE!</v>
      </c>
      <c r="O23" t="e" vm="1">
        <f t="shared" si="4"/>
        <v>#VALUE!</v>
      </c>
      <c r="P23" t="e" vm="1">
        <f t="shared" si="5"/>
        <v>#VALUE!</v>
      </c>
    </row>
    <row r="24" spans="1:16">
      <c r="A24">
        <v>14</v>
      </c>
      <c r="C24" t="e" vm="2">
        <f>[1]!GenLimitNormal($C$9,$C$10,0,1000,0)</f>
        <v>#VALUE!</v>
      </c>
      <c r="D24" t="e" vm="2">
        <f>[1]!GenBetaPERT(0,$D$9,1)</f>
        <v>#VALUE!</v>
      </c>
      <c r="E24" t="e" vm="2">
        <f>[1]!GenLognormal($E$9,$E$10)</f>
        <v>#VALUE!</v>
      </c>
      <c r="F24" t="e" vm="2">
        <f>[1]!GenLognormal($F$9,$F$10)</f>
        <v>#VALUE!</v>
      </c>
      <c r="H24" t="e" vm="2">
        <f>[1]!genUniform($H$9,$H$10)</f>
        <v>#VALUE!</v>
      </c>
      <c r="I24" t="e" vm="1">
        <f t="shared" si="0"/>
        <v>#VALUE!</v>
      </c>
      <c r="J24" t="e" vm="1">
        <f t="shared" si="1"/>
        <v>#VALUE!</v>
      </c>
      <c r="K24" t="e" vm="2">
        <f>[1]!genUniform($K$9,$K$10)</f>
        <v>#VALUE!</v>
      </c>
      <c r="L24" t="e" vm="1">
        <f t="shared" si="2"/>
        <v>#VALUE!</v>
      </c>
      <c r="M24" t="e" vm="1">
        <f t="shared" si="3"/>
        <v>#VALUE!</v>
      </c>
      <c r="N24" t="e" vm="2">
        <f>[1]!genUniform($N$9,$N$10)</f>
        <v>#VALUE!</v>
      </c>
      <c r="O24" t="e" vm="1">
        <f t="shared" si="4"/>
        <v>#VALUE!</v>
      </c>
      <c r="P24" t="e" vm="1">
        <f t="shared" si="5"/>
        <v>#VALUE!</v>
      </c>
    </row>
    <row r="25" spans="1:16">
      <c r="A25">
        <v>15</v>
      </c>
      <c r="C25" t="e" vm="2">
        <f>[1]!GenLimitNormal($C$9,$C$10,0,1000,0)</f>
        <v>#VALUE!</v>
      </c>
      <c r="D25" t="e" vm="2">
        <f>[1]!GenBetaPERT(0,$D$9,1)</f>
        <v>#VALUE!</v>
      </c>
      <c r="E25" t="e" vm="2">
        <f>[1]!GenLognormal($E$9,$E$10)</f>
        <v>#VALUE!</v>
      </c>
      <c r="F25" t="e" vm="2">
        <f>[1]!GenLognormal($F$9,$F$10)</f>
        <v>#VALUE!</v>
      </c>
      <c r="H25" t="e" vm="2">
        <f>[1]!genUniform($H$9,$H$10)</f>
        <v>#VALUE!</v>
      </c>
      <c r="I25" t="e" vm="1">
        <f t="shared" si="0"/>
        <v>#VALUE!</v>
      </c>
      <c r="J25" t="e" vm="1">
        <f t="shared" si="1"/>
        <v>#VALUE!</v>
      </c>
      <c r="K25" t="e" vm="2">
        <f>[1]!genUniform($K$9,$K$10)</f>
        <v>#VALUE!</v>
      </c>
      <c r="L25" t="e" vm="1">
        <f t="shared" si="2"/>
        <v>#VALUE!</v>
      </c>
      <c r="M25" t="e" vm="1">
        <f t="shared" si="3"/>
        <v>#VALUE!</v>
      </c>
      <c r="N25" t="e" vm="2">
        <f>[1]!genUniform($N$9,$N$10)</f>
        <v>#VALUE!</v>
      </c>
      <c r="O25" t="e" vm="1">
        <f t="shared" si="4"/>
        <v>#VALUE!</v>
      </c>
      <c r="P25" t="e" vm="1">
        <f t="shared" si="5"/>
        <v>#VALUE!</v>
      </c>
    </row>
    <row r="26" spans="1:16">
      <c r="A26">
        <v>16</v>
      </c>
      <c r="C26" t="e" vm="2">
        <f>[1]!GenLimitNormal($C$9,$C$10,0,1000,0)</f>
        <v>#VALUE!</v>
      </c>
      <c r="D26" t="e" vm="2">
        <f>[1]!GenBetaPERT(0,$D$9,1)</f>
        <v>#VALUE!</v>
      </c>
      <c r="E26" t="e" vm="2">
        <f>[1]!GenLognormal($E$9,$E$10)</f>
        <v>#VALUE!</v>
      </c>
      <c r="F26" t="e" vm="2">
        <f>[1]!GenLognormal($F$9,$F$10)</f>
        <v>#VALUE!</v>
      </c>
      <c r="H26" t="e" vm="2">
        <f>[1]!genUniform($H$9,$H$10)</f>
        <v>#VALUE!</v>
      </c>
      <c r="I26" t="e" vm="1">
        <f t="shared" si="0"/>
        <v>#VALUE!</v>
      </c>
      <c r="J26" t="e" vm="1">
        <f t="shared" si="1"/>
        <v>#VALUE!</v>
      </c>
      <c r="K26" t="e" vm="2">
        <f>[1]!genUniform($K$9,$K$10)</f>
        <v>#VALUE!</v>
      </c>
      <c r="L26" t="e" vm="1">
        <f t="shared" si="2"/>
        <v>#VALUE!</v>
      </c>
      <c r="M26" t="e" vm="1">
        <f t="shared" si="3"/>
        <v>#VALUE!</v>
      </c>
      <c r="N26" t="e" vm="2">
        <f>[1]!genUniform($N$9,$N$10)</f>
        <v>#VALUE!</v>
      </c>
      <c r="O26" t="e" vm="1">
        <f t="shared" si="4"/>
        <v>#VALUE!</v>
      </c>
      <c r="P26" t="e" vm="1">
        <f t="shared" si="5"/>
        <v>#VALUE!</v>
      </c>
    </row>
    <row r="27" spans="1:16">
      <c r="A27">
        <v>17</v>
      </c>
      <c r="C27" t="e" vm="2">
        <f>[1]!GenLimitNormal($C$9,$C$10,0,1000,0)</f>
        <v>#VALUE!</v>
      </c>
      <c r="D27" t="e" vm="2">
        <f>[1]!GenBetaPERT(0,$D$9,1)</f>
        <v>#VALUE!</v>
      </c>
      <c r="E27" t="e" vm="2">
        <f>[1]!GenLognormal($E$9,$E$10)</f>
        <v>#VALUE!</v>
      </c>
      <c r="F27" t="e" vm="2">
        <f>[1]!GenLognormal($F$9,$F$10)</f>
        <v>#VALUE!</v>
      </c>
      <c r="H27" t="e" vm="2">
        <f>[1]!genUniform($H$9,$H$10)</f>
        <v>#VALUE!</v>
      </c>
      <c r="I27" t="e" vm="1">
        <f t="shared" si="0"/>
        <v>#VALUE!</v>
      </c>
      <c r="J27" t="e" vm="1">
        <f t="shared" si="1"/>
        <v>#VALUE!</v>
      </c>
      <c r="K27" t="e" vm="2">
        <f>[1]!genUniform($K$9,$K$10)</f>
        <v>#VALUE!</v>
      </c>
      <c r="L27" t="e" vm="1">
        <f t="shared" si="2"/>
        <v>#VALUE!</v>
      </c>
      <c r="M27" t="e" vm="1">
        <f t="shared" si="3"/>
        <v>#VALUE!</v>
      </c>
      <c r="N27" t="e" vm="2">
        <f>[1]!genUniform($N$9,$N$10)</f>
        <v>#VALUE!</v>
      </c>
      <c r="O27" t="e" vm="1">
        <f t="shared" si="4"/>
        <v>#VALUE!</v>
      </c>
      <c r="P27" t="e" vm="1">
        <f t="shared" si="5"/>
        <v>#VALUE!</v>
      </c>
    </row>
    <row r="28" spans="1:16">
      <c r="A28">
        <v>18</v>
      </c>
      <c r="C28" t="e" vm="2">
        <f>[1]!GenLimitNormal($C$9,$C$10,0,1000,0)</f>
        <v>#VALUE!</v>
      </c>
      <c r="D28" t="e" vm="2">
        <f>[1]!GenBetaPERT(0,$D$9,1)</f>
        <v>#VALUE!</v>
      </c>
      <c r="E28" t="e" vm="2">
        <f>[1]!GenLognormal($E$9,$E$10)</f>
        <v>#VALUE!</v>
      </c>
      <c r="F28" t="e" vm="2">
        <f>[1]!GenLognormal($F$9,$F$10)</f>
        <v>#VALUE!</v>
      </c>
      <c r="H28" t="e" vm="2">
        <f>[1]!genUniform($H$9,$H$10)</f>
        <v>#VALUE!</v>
      </c>
      <c r="I28" t="e" vm="1">
        <f t="shared" si="0"/>
        <v>#VALUE!</v>
      </c>
      <c r="J28" t="e" vm="1">
        <f t="shared" si="1"/>
        <v>#VALUE!</v>
      </c>
      <c r="K28" t="e" vm="2">
        <f>[1]!genUniform($K$9,$K$10)</f>
        <v>#VALUE!</v>
      </c>
      <c r="L28" t="e" vm="1">
        <f t="shared" si="2"/>
        <v>#VALUE!</v>
      </c>
      <c r="M28" t="e" vm="1">
        <f t="shared" si="3"/>
        <v>#VALUE!</v>
      </c>
      <c r="N28" t="e" vm="2">
        <f>[1]!genUniform($N$9,$N$10)</f>
        <v>#VALUE!</v>
      </c>
      <c r="O28" t="e" vm="1">
        <f t="shared" si="4"/>
        <v>#VALUE!</v>
      </c>
      <c r="P28" t="e" vm="1">
        <f t="shared" si="5"/>
        <v>#VALUE!</v>
      </c>
    </row>
    <row r="29" spans="1:16">
      <c r="A29">
        <v>19</v>
      </c>
      <c r="C29" t="e" vm="2">
        <f>[1]!GenLimitNormal($C$9,$C$10,0,1000,0)</f>
        <v>#VALUE!</v>
      </c>
      <c r="D29" t="e" vm="2">
        <f>[1]!GenBetaPERT(0,$D$9,1)</f>
        <v>#VALUE!</v>
      </c>
      <c r="E29" t="e" vm="2">
        <f>[1]!GenLognormal($E$9,$E$10)</f>
        <v>#VALUE!</v>
      </c>
      <c r="F29" t="e" vm="2">
        <f>[1]!GenLognormal($F$9,$F$10)</f>
        <v>#VALUE!</v>
      </c>
      <c r="H29" t="e" vm="2">
        <f>[1]!genUniform($H$9,$H$10)</f>
        <v>#VALUE!</v>
      </c>
      <c r="I29" t="e" vm="1">
        <f t="shared" si="0"/>
        <v>#VALUE!</v>
      </c>
      <c r="J29" t="e" vm="1">
        <f t="shared" si="1"/>
        <v>#VALUE!</v>
      </c>
      <c r="K29" t="e" vm="2">
        <f>[1]!genUniform($K$9,$K$10)</f>
        <v>#VALUE!</v>
      </c>
      <c r="L29" t="e" vm="1">
        <f t="shared" si="2"/>
        <v>#VALUE!</v>
      </c>
      <c r="M29" t="e" vm="1">
        <f t="shared" si="3"/>
        <v>#VALUE!</v>
      </c>
      <c r="N29" t="e" vm="2">
        <f>[1]!genUniform($N$9,$N$10)</f>
        <v>#VALUE!</v>
      </c>
      <c r="O29" t="e" vm="1">
        <f t="shared" si="4"/>
        <v>#VALUE!</v>
      </c>
      <c r="P29" t="e" vm="1">
        <f t="shared" si="5"/>
        <v>#VALUE!</v>
      </c>
    </row>
    <row r="30" spans="1:16">
      <c r="A30">
        <v>20</v>
      </c>
      <c r="C30" t="e" vm="2">
        <f>[1]!GenLimitNormal($C$9,$C$10,0,1000,0)</f>
        <v>#VALUE!</v>
      </c>
      <c r="D30" t="e" vm="2">
        <f>[1]!GenBetaPERT(0,$D$9,1)</f>
        <v>#VALUE!</v>
      </c>
      <c r="E30" t="e" vm="2">
        <f>[1]!GenLognormal($E$9,$E$10)</f>
        <v>#VALUE!</v>
      </c>
      <c r="F30" t="e" vm="2">
        <f>[1]!GenLognormal($F$9,$F$10)</f>
        <v>#VALUE!</v>
      </c>
      <c r="H30" t="e" vm="2">
        <f>[1]!genUniform($H$9,$H$10)</f>
        <v>#VALUE!</v>
      </c>
      <c r="I30" t="e" vm="1">
        <f t="shared" si="0"/>
        <v>#VALUE!</v>
      </c>
      <c r="J30" t="e" vm="1">
        <f t="shared" si="1"/>
        <v>#VALUE!</v>
      </c>
      <c r="K30" t="e" vm="2">
        <f>[1]!genUniform($K$9,$K$10)</f>
        <v>#VALUE!</v>
      </c>
      <c r="L30" t="e" vm="1">
        <f t="shared" si="2"/>
        <v>#VALUE!</v>
      </c>
      <c r="M30" t="e" vm="1">
        <f t="shared" si="3"/>
        <v>#VALUE!</v>
      </c>
      <c r="N30" t="e" vm="2">
        <f>[1]!genUniform($N$9,$N$10)</f>
        <v>#VALUE!</v>
      </c>
      <c r="O30" t="e" vm="1">
        <f t="shared" si="4"/>
        <v>#VALUE!</v>
      </c>
      <c r="P30" t="e" vm="1">
        <f t="shared" si="5"/>
        <v>#VALUE!</v>
      </c>
    </row>
    <row r="31" spans="1:16">
      <c r="A31">
        <v>21</v>
      </c>
      <c r="C31" t="e" vm="2">
        <f>[1]!GenLimitNormal($C$9,$C$10,0,1000,0)</f>
        <v>#VALUE!</v>
      </c>
      <c r="D31" t="e" vm="2">
        <f>[1]!GenBetaPERT(0,$D$9,1)</f>
        <v>#VALUE!</v>
      </c>
      <c r="E31" t="e" vm="2">
        <f>[1]!GenLognormal($E$9,$E$10)</f>
        <v>#VALUE!</v>
      </c>
      <c r="F31" t="e" vm="2">
        <f>[1]!GenLognormal($F$9,$F$10)</f>
        <v>#VALUE!</v>
      </c>
      <c r="H31" t="e" vm="2">
        <f>[1]!genUniform($H$9,$H$10)</f>
        <v>#VALUE!</v>
      </c>
      <c r="I31" t="e" vm="1">
        <f t="shared" si="0"/>
        <v>#VALUE!</v>
      </c>
      <c r="J31" t="e" vm="1">
        <f t="shared" si="1"/>
        <v>#VALUE!</v>
      </c>
      <c r="K31" t="e" vm="2">
        <f>[1]!genUniform($K$9,$K$10)</f>
        <v>#VALUE!</v>
      </c>
      <c r="L31" t="e" vm="1">
        <f t="shared" si="2"/>
        <v>#VALUE!</v>
      </c>
      <c r="M31" t="e" vm="1">
        <f t="shared" si="3"/>
        <v>#VALUE!</v>
      </c>
      <c r="N31" t="e" vm="2">
        <f>[1]!genUniform($N$9,$N$10)</f>
        <v>#VALUE!</v>
      </c>
      <c r="O31" t="e" vm="1">
        <f t="shared" si="4"/>
        <v>#VALUE!</v>
      </c>
      <c r="P31" t="e" vm="1">
        <f t="shared" si="5"/>
        <v>#VALUE!</v>
      </c>
    </row>
    <row r="32" spans="1:16">
      <c r="A32">
        <v>22</v>
      </c>
      <c r="C32" t="e" vm="2">
        <f>[1]!GenLimitNormal($C$9,$C$10,0,1000,0)</f>
        <v>#VALUE!</v>
      </c>
      <c r="D32" t="e" vm="2">
        <f>[1]!GenBetaPERT(0,$D$9,1)</f>
        <v>#VALUE!</v>
      </c>
      <c r="E32" t="e" vm="2">
        <f>[1]!GenLognormal($E$9,$E$10)</f>
        <v>#VALUE!</v>
      </c>
      <c r="F32" t="e" vm="2">
        <f>[1]!GenLognormal($F$9,$F$10)</f>
        <v>#VALUE!</v>
      </c>
      <c r="H32" t="e" vm="2">
        <f>[1]!genUniform($H$9,$H$10)</f>
        <v>#VALUE!</v>
      </c>
      <c r="I32" t="e" vm="1">
        <f t="shared" si="0"/>
        <v>#VALUE!</v>
      </c>
      <c r="J32" t="e" vm="1">
        <f t="shared" si="1"/>
        <v>#VALUE!</v>
      </c>
      <c r="K32" t="e" vm="2">
        <f>[1]!genUniform($K$9,$K$10)</f>
        <v>#VALUE!</v>
      </c>
      <c r="L32" t="e" vm="1">
        <f t="shared" si="2"/>
        <v>#VALUE!</v>
      </c>
      <c r="M32" t="e" vm="1">
        <f t="shared" si="3"/>
        <v>#VALUE!</v>
      </c>
      <c r="N32" t="e" vm="2">
        <f>[1]!genUniform($N$9,$N$10)</f>
        <v>#VALUE!</v>
      </c>
      <c r="O32" t="e" vm="1">
        <f t="shared" si="4"/>
        <v>#VALUE!</v>
      </c>
      <c r="P32" t="e" vm="1">
        <f t="shared" si="5"/>
        <v>#VALUE!</v>
      </c>
    </row>
    <row r="33" spans="1:16">
      <c r="A33">
        <v>23</v>
      </c>
      <c r="C33" t="e" vm="2">
        <f>[1]!GenLimitNormal($C$9,$C$10,0,1000,0)</f>
        <v>#VALUE!</v>
      </c>
      <c r="D33" t="e" vm="2">
        <f>[1]!GenBetaPERT(0,$D$9,1)</f>
        <v>#VALUE!</v>
      </c>
      <c r="E33" t="e" vm="2">
        <f>[1]!GenLognormal($E$9,$E$10)</f>
        <v>#VALUE!</v>
      </c>
      <c r="F33" t="e" vm="2">
        <f>[1]!GenLognormal($F$9,$F$10)</f>
        <v>#VALUE!</v>
      </c>
      <c r="H33" t="e" vm="2">
        <f>[1]!genUniform($H$9,$H$10)</f>
        <v>#VALUE!</v>
      </c>
      <c r="I33" t="e" vm="1">
        <f t="shared" si="0"/>
        <v>#VALUE!</v>
      </c>
      <c r="J33" t="e" vm="1">
        <f t="shared" si="1"/>
        <v>#VALUE!</v>
      </c>
      <c r="K33" t="e" vm="2">
        <f>[1]!genUniform($K$9,$K$10)</f>
        <v>#VALUE!</v>
      </c>
      <c r="L33" t="e" vm="1">
        <f t="shared" si="2"/>
        <v>#VALUE!</v>
      </c>
      <c r="M33" t="e" vm="1">
        <f t="shared" si="3"/>
        <v>#VALUE!</v>
      </c>
      <c r="N33" t="e" vm="2">
        <f>[1]!genUniform($N$9,$N$10)</f>
        <v>#VALUE!</v>
      </c>
      <c r="O33" t="e" vm="1">
        <f t="shared" si="4"/>
        <v>#VALUE!</v>
      </c>
      <c r="P33" t="e" vm="1">
        <f t="shared" si="5"/>
        <v>#VALUE!</v>
      </c>
    </row>
    <row r="34" spans="1:16">
      <c r="A34">
        <v>24</v>
      </c>
      <c r="C34" t="e" vm="2">
        <f>[1]!GenLimitNormal($C$9,$C$10,0,1000,0)</f>
        <v>#VALUE!</v>
      </c>
      <c r="D34" t="e" vm="2">
        <f>[1]!GenBetaPERT(0,$D$9,1)</f>
        <v>#VALUE!</v>
      </c>
      <c r="E34" t="e" vm="2">
        <f>[1]!GenLognormal($E$9,$E$10)</f>
        <v>#VALUE!</v>
      </c>
      <c r="F34" t="e" vm="2">
        <f>[1]!GenLognormal($F$9,$F$10)</f>
        <v>#VALUE!</v>
      </c>
      <c r="H34" t="e" vm="2">
        <f>[1]!genUniform($H$9,$H$10)</f>
        <v>#VALUE!</v>
      </c>
      <c r="I34" t="e" vm="1">
        <f t="shared" si="0"/>
        <v>#VALUE!</v>
      </c>
      <c r="J34" t="e" vm="1">
        <f t="shared" si="1"/>
        <v>#VALUE!</v>
      </c>
      <c r="K34" t="e" vm="2">
        <f>[1]!genUniform($K$9,$K$10)</f>
        <v>#VALUE!</v>
      </c>
      <c r="L34" t="e" vm="1">
        <f t="shared" si="2"/>
        <v>#VALUE!</v>
      </c>
      <c r="M34" t="e" vm="1">
        <f t="shared" si="3"/>
        <v>#VALUE!</v>
      </c>
      <c r="N34" t="e" vm="2">
        <f>[1]!genUniform($N$9,$N$10)</f>
        <v>#VALUE!</v>
      </c>
      <c r="O34" t="e" vm="1">
        <f t="shared" si="4"/>
        <v>#VALUE!</v>
      </c>
      <c r="P34" t="e" vm="1">
        <f t="shared" si="5"/>
        <v>#VALUE!</v>
      </c>
    </row>
    <row r="35" spans="1:16">
      <c r="A35">
        <v>25</v>
      </c>
      <c r="C35" t="e" vm="2">
        <f>[1]!GenLimitNormal($C$9,$C$10,0,1000,0)</f>
        <v>#VALUE!</v>
      </c>
      <c r="D35" t="e" vm="2">
        <f>[1]!GenBetaPERT(0,$D$9,1)</f>
        <v>#VALUE!</v>
      </c>
      <c r="E35" t="e" vm="2">
        <f>[1]!GenLognormal($E$9,$E$10)</f>
        <v>#VALUE!</v>
      </c>
      <c r="F35" t="e" vm="2">
        <f>[1]!GenLognormal($F$9,$F$10)</f>
        <v>#VALUE!</v>
      </c>
      <c r="H35" t="e" vm="2">
        <f>[1]!genUniform($H$9,$H$10)</f>
        <v>#VALUE!</v>
      </c>
      <c r="I35" t="e" vm="1">
        <f t="shared" si="0"/>
        <v>#VALUE!</v>
      </c>
      <c r="J35" t="e" vm="1">
        <f t="shared" si="1"/>
        <v>#VALUE!</v>
      </c>
      <c r="K35" t="e" vm="2">
        <f>[1]!genUniform($K$9,$K$10)</f>
        <v>#VALUE!</v>
      </c>
      <c r="L35" t="e" vm="1">
        <f t="shared" si="2"/>
        <v>#VALUE!</v>
      </c>
      <c r="M35" t="e" vm="1">
        <f t="shared" si="3"/>
        <v>#VALUE!</v>
      </c>
      <c r="N35" t="e" vm="2">
        <f>[1]!genUniform($N$9,$N$10)</f>
        <v>#VALUE!</v>
      </c>
      <c r="O35" t="e" vm="1">
        <f t="shared" si="4"/>
        <v>#VALUE!</v>
      </c>
      <c r="P35" t="e" vm="1">
        <f t="shared" si="5"/>
        <v>#VALUE!</v>
      </c>
    </row>
    <row r="36" spans="1:16">
      <c r="A36">
        <v>26</v>
      </c>
      <c r="C36" t="e" vm="2">
        <f>[1]!GenLimitNormal($C$9,$C$10,0,1000,0)</f>
        <v>#VALUE!</v>
      </c>
      <c r="D36" t="e" vm="2">
        <f>[1]!GenBetaPERT(0,$D$9,1)</f>
        <v>#VALUE!</v>
      </c>
      <c r="E36" t="e" vm="2">
        <f>[1]!GenLognormal($E$9,$E$10)</f>
        <v>#VALUE!</v>
      </c>
      <c r="F36" t="e" vm="2">
        <f>[1]!GenLognormal($F$9,$F$10)</f>
        <v>#VALUE!</v>
      </c>
      <c r="H36" t="e" vm="2">
        <f>[1]!genUniform($H$9,$H$10)</f>
        <v>#VALUE!</v>
      </c>
      <c r="I36" t="e" vm="1">
        <f t="shared" si="0"/>
        <v>#VALUE!</v>
      </c>
      <c r="J36" t="e" vm="1">
        <f t="shared" si="1"/>
        <v>#VALUE!</v>
      </c>
      <c r="K36" t="e" vm="2">
        <f>[1]!genUniform($K$9,$K$10)</f>
        <v>#VALUE!</v>
      </c>
      <c r="L36" t="e" vm="1">
        <f t="shared" si="2"/>
        <v>#VALUE!</v>
      </c>
      <c r="M36" t="e" vm="1">
        <f t="shared" si="3"/>
        <v>#VALUE!</v>
      </c>
      <c r="N36" t="e" vm="2">
        <f>[1]!genUniform($N$9,$N$10)</f>
        <v>#VALUE!</v>
      </c>
      <c r="O36" t="e" vm="1">
        <f t="shared" si="4"/>
        <v>#VALUE!</v>
      </c>
      <c r="P36" t="e" vm="1">
        <f t="shared" si="5"/>
        <v>#VALUE!</v>
      </c>
    </row>
    <row r="37" spans="1:16">
      <c r="A37">
        <v>27</v>
      </c>
      <c r="C37" t="e" vm="2">
        <f>[1]!GenLimitNormal($C$9,$C$10,0,1000,0)</f>
        <v>#VALUE!</v>
      </c>
      <c r="D37" t="e" vm="2">
        <f>[1]!GenBetaPERT(0,$D$9,1)</f>
        <v>#VALUE!</v>
      </c>
      <c r="E37" t="e" vm="2">
        <f>[1]!GenLognormal($E$9,$E$10)</f>
        <v>#VALUE!</v>
      </c>
      <c r="F37" t="e" vm="2">
        <f>[1]!GenLognormal($F$9,$F$10)</f>
        <v>#VALUE!</v>
      </c>
      <c r="H37" t="e" vm="2">
        <f>[1]!genUniform($H$9,$H$10)</f>
        <v>#VALUE!</v>
      </c>
      <c r="I37" t="e" vm="1">
        <f t="shared" si="0"/>
        <v>#VALUE!</v>
      </c>
      <c r="J37" t="e" vm="1">
        <f t="shared" si="1"/>
        <v>#VALUE!</v>
      </c>
      <c r="K37" t="e" vm="2">
        <f>[1]!genUniform($K$9,$K$10)</f>
        <v>#VALUE!</v>
      </c>
      <c r="L37" t="e" vm="1">
        <f t="shared" si="2"/>
        <v>#VALUE!</v>
      </c>
      <c r="M37" t="e" vm="1">
        <f t="shared" si="3"/>
        <v>#VALUE!</v>
      </c>
      <c r="N37" t="e" vm="2">
        <f>[1]!genUniform($N$9,$N$10)</f>
        <v>#VALUE!</v>
      </c>
      <c r="O37" t="e" vm="1">
        <f t="shared" si="4"/>
        <v>#VALUE!</v>
      </c>
      <c r="P37" t="e" vm="1">
        <f t="shared" si="5"/>
        <v>#VALUE!</v>
      </c>
    </row>
    <row r="38" spans="1:16">
      <c r="A38">
        <v>28</v>
      </c>
      <c r="C38" t="e" vm="2">
        <f>[1]!GenLimitNormal($C$9,$C$10,0,1000,0)</f>
        <v>#VALUE!</v>
      </c>
      <c r="D38" t="e" vm="2">
        <f>[1]!GenBetaPERT(0,$D$9,1)</f>
        <v>#VALUE!</v>
      </c>
      <c r="E38" t="e" vm="2">
        <f>[1]!GenLognormal($E$9,$E$10)</f>
        <v>#VALUE!</v>
      </c>
      <c r="F38" t="e" vm="2">
        <f>[1]!GenLognormal($F$9,$F$10)</f>
        <v>#VALUE!</v>
      </c>
      <c r="H38" t="e" vm="2">
        <f>[1]!genUniform($H$9,$H$10)</f>
        <v>#VALUE!</v>
      </c>
      <c r="I38" t="e" vm="1">
        <f t="shared" si="0"/>
        <v>#VALUE!</v>
      </c>
      <c r="J38" t="e" vm="1">
        <f t="shared" si="1"/>
        <v>#VALUE!</v>
      </c>
      <c r="K38" t="e" vm="2">
        <f>[1]!genUniform($K$9,$K$10)</f>
        <v>#VALUE!</v>
      </c>
      <c r="L38" t="e" vm="1">
        <f t="shared" si="2"/>
        <v>#VALUE!</v>
      </c>
      <c r="M38" t="e" vm="1">
        <f t="shared" si="3"/>
        <v>#VALUE!</v>
      </c>
      <c r="N38" t="e" vm="2">
        <f>[1]!genUniform($N$9,$N$10)</f>
        <v>#VALUE!</v>
      </c>
      <c r="O38" t="e" vm="1">
        <f t="shared" si="4"/>
        <v>#VALUE!</v>
      </c>
      <c r="P38" t="e" vm="1">
        <f t="shared" si="5"/>
        <v>#VALUE!</v>
      </c>
    </row>
    <row r="39" spans="1:16">
      <c r="A39">
        <v>29</v>
      </c>
      <c r="C39" t="e" vm="2">
        <f>[1]!GenLimitNormal($C$9,$C$10,0,1000,0)</f>
        <v>#VALUE!</v>
      </c>
      <c r="D39" t="e" vm="2">
        <f>[1]!GenBetaPERT(0,$D$9,1)</f>
        <v>#VALUE!</v>
      </c>
      <c r="E39" t="e" vm="2">
        <f>[1]!GenLognormal($E$9,$E$10)</f>
        <v>#VALUE!</v>
      </c>
      <c r="F39" t="e" vm="2">
        <f>[1]!GenLognormal($F$9,$F$10)</f>
        <v>#VALUE!</v>
      </c>
      <c r="H39" t="e" vm="2">
        <f>[1]!genUniform($H$9,$H$10)</f>
        <v>#VALUE!</v>
      </c>
      <c r="I39" t="e" vm="1">
        <f t="shared" si="0"/>
        <v>#VALUE!</v>
      </c>
      <c r="J39" t="e" vm="1">
        <f t="shared" si="1"/>
        <v>#VALUE!</v>
      </c>
      <c r="K39" t="e" vm="2">
        <f>[1]!genUniform($K$9,$K$10)</f>
        <v>#VALUE!</v>
      </c>
      <c r="L39" t="e" vm="1">
        <f t="shared" si="2"/>
        <v>#VALUE!</v>
      </c>
      <c r="M39" t="e" vm="1">
        <f t="shared" si="3"/>
        <v>#VALUE!</v>
      </c>
      <c r="N39" t="e" vm="2">
        <f>[1]!genUniform($N$9,$N$10)</f>
        <v>#VALUE!</v>
      </c>
      <c r="O39" t="e" vm="1">
        <f t="shared" si="4"/>
        <v>#VALUE!</v>
      </c>
      <c r="P39" t="e" vm="1">
        <f t="shared" si="5"/>
        <v>#VALUE!</v>
      </c>
    </row>
    <row r="40" spans="1:16">
      <c r="A40">
        <v>30</v>
      </c>
      <c r="C40" t="e" vm="2">
        <f>[1]!GenLimitNormal($C$9,$C$10,0,1000,0)</f>
        <v>#VALUE!</v>
      </c>
      <c r="D40" t="e" vm="2">
        <f>[1]!GenBetaPERT(0,$D$9,1)</f>
        <v>#VALUE!</v>
      </c>
      <c r="E40" t="e" vm="2">
        <f>[1]!GenLognormal($E$9,$E$10)</f>
        <v>#VALUE!</v>
      </c>
      <c r="F40" t="e" vm="2">
        <f>[1]!GenLognormal($F$9,$F$10)</f>
        <v>#VALUE!</v>
      </c>
      <c r="H40" t="e" vm="2">
        <f>[1]!genUniform($H$9,$H$10)</f>
        <v>#VALUE!</v>
      </c>
      <c r="I40" t="e" vm="1">
        <f t="shared" si="0"/>
        <v>#VALUE!</v>
      </c>
      <c r="J40" t="e" vm="1">
        <f t="shared" si="1"/>
        <v>#VALUE!</v>
      </c>
      <c r="K40" t="e" vm="2">
        <f>[1]!genUniform($K$9,$K$10)</f>
        <v>#VALUE!</v>
      </c>
      <c r="L40" t="e" vm="1">
        <f t="shared" si="2"/>
        <v>#VALUE!</v>
      </c>
      <c r="M40" t="e" vm="1">
        <f t="shared" si="3"/>
        <v>#VALUE!</v>
      </c>
      <c r="N40" t="e" vm="2">
        <f>[1]!genUniform($N$9,$N$10)</f>
        <v>#VALUE!</v>
      </c>
      <c r="O40" t="e" vm="1">
        <f t="shared" si="4"/>
        <v>#VALUE!</v>
      </c>
      <c r="P40" t="e" vm="1">
        <f t="shared" si="5"/>
        <v>#VALUE!</v>
      </c>
    </row>
    <row r="41" spans="1:16">
      <c r="A41">
        <v>31</v>
      </c>
      <c r="C41" t="e" vm="2">
        <f>[1]!GenLimitNormal($C$9,$C$10,0,1000,0)</f>
        <v>#VALUE!</v>
      </c>
      <c r="D41" t="e" vm="2">
        <f>[1]!GenBetaPERT(0,$D$9,1)</f>
        <v>#VALUE!</v>
      </c>
      <c r="E41" t="e" vm="2">
        <f>[1]!GenLognormal($E$9,$E$10)</f>
        <v>#VALUE!</v>
      </c>
      <c r="F41" t="e" vm="2">
        <f>[1]!GenLognormal($F$9,$F$10)</f>
        <v>#VALUE!</v>
      </c>
      <c r="H41" t="e" vm="2">
        <f>[1]!genUniform($H$9,$H$10)</f>
        <v>#VALUE!</v>
      </c>
      <c r="I41" t="e" vm="1">
        <f t="shared" si="0"/>
        <v>#VALUE!</v>
      </c>
      <c r="J41" t="e" vm="1">
        <f t="shared" si="1"/>
        <v>#VALUE!</v>
      </c>
      <c r="K41" t="e" vm="2">
        <f>[1]!genUniform($K$9,$K$10)</f>
        <v>#VALUE!</v>
      </c>
      <c r="L41" t="e" vm="1">
        <f t="shared" si="2"/>
        <v>#VALUE!</v>
      </c>
      <c r="M41" t="e" vm="1">
        <f t="shared" si="3"/>
        <v>#VALUE!</v>
      </c>
      <c r="N41" t="e" vm="2">
        <f>[1]!genUniform($N$9,$N$10)</f>
        <v>#VALUE!</v>
      </c>
      <c r="O41" t="e" vm="1">
        <f t="shared" si="4"/>
        <v>#VALUE!</v>
      </c>
      <c r="P41" t="e" vm="1">
        <f t="shared" si="5"/>
        <v>#VALUE!</v>
      </c>
    </row>
    <row r="42" spans="1:16">
      <c r="A42">
        <v>32</v>
      </c>
      <c r="C42" t="e" vm="2">
        <f>[1]!GenLimitNormal($C$9,$C$10,0,1000,0)</f>
        <v>#VALUE!</v>
      </c>
      <c r="D42" t="e" vm="2">
        <f>[1]!GenBetaPERT(0,$D$9,1)</f>
        <v>#VALUE!</v>
      </c>
      <c r="E42" t="e" vm="2">
        <f>[1]!GenLognormal($E$9,$E$10)</f>
        <v>#VALUE!</v>
      </c>
      <c r="F42" t="e" vm="2">
        <f>[1]!GenLognormal($F$9,$F$10)</f>
        <v>#VALUE!</v>
      </c>
      <c r="H42" t="e" vm="2">
        <f>[1]!genUniform($H$9,$H$10)</f>
        <v>#VALUE!</v>
      </c>
      <c r="I42" t="e" vm="1">
        <f t="shared" si="0"/>
        <v>#VALUE!</v>
      </c>
      <c r="J42" t="e" vm="1">
        <f t="shared" si="1"/>
        <v>#VALUE!</v>
      </c>
      <c r="K42" t="e" vm="2">
        <f>[1]!genUniform($K$9,$K$10)</f>
        <v>#VALUE!</v>
      </c>
      <c r="L42" t="e" vm="1">
        <f t="shared" si="2"/>
        <v>#VALUE!</v>
      </c>
      <c r="M42" t="e" vm="1">
        <f t="shared" si="3"/>
        <v>#VALUE!</v>
      </c>
      <c r="N42" t="e" vm="2">
        <f>[1]!genUniform($N$9,$N$10)</f>
        <v>#VALUE!</v>
      </c>
      <c r="O42" t="e" vm="1">
        <f t="shared" si="4"/>
        <v>#VALUE!</v>
      </c>
      <c r="P42" t="e" vm="1">
        <f t="shared" si="5"/>
        <v>#VALUE!</v>
      </c>
    </row>
    <row r="43" spans="1:16">
      <c r="A43">
        <v>33</v>
      </c>
      <c r="C43" t="e" vm="2">
        <f>[1]!GenLimitNormal($C$9,$C$10,0,1000,0)</f>
        <v>#VALUE!</v>
      </c>
      <c r="D43" t="e" vm="2">
        <f>[1]!GenBetaPERT(0,$D$9,1)</f>
        <v>#VALUE!</v>
      </c>
      <c r="E43" t="e" vm="2">
        <f>[1]!GenLognormal($E$9,$E$10)</f>
        <v>#VALUE!</v>
      </c>
      <c r="F43" t="e" vm="2">
        <f>[1]!GenLognormal($F$9,$F$10)</f>
        <v>#VALUE!</v>
      </c>
      <c r="H43" t="e" vm="2">
        <f>[1]!genUniform($H$9,$H$10)</f>
        <v>#VALUE!</v>
      </c>
      <c r="I43" t="e" vm="1">
        <f t="shared" si="0"/>
        <v>#VALUE!</v>
      </c>
      <c r="J43" t="e" vm="1">
        <f t="shared" si="1"/>
        <v>#VALUE!</v>
      </c>
      <c r="K43" t="e" vm="2">
        <f>[1]!genUniform($K$9,$K$10)</f>
        <v>#VALUE!</v>
      </c>
      <c r="L43" t="e" vm="1">
        <f t="shared" si="2"/>
        <v>#VALUE!</v>
      </c>
      <c r="M43" t="e" vm="1">
        <f t="shared" si="3"/>
        <v>#VALUE!</v>
      </c>
      <c r="N43" t="e" vm="2">
        <f>[1]!genUniform($N$9,$N$10)</f>
        <v>#VALUE!</v>
      </c>
      <c r="O43" t="e" vm="1">
        <f t="shared" si="4"/>
        <v>#VALUE!</v>
      </c>
      <c r="P43" t="e" vm="1">
        <f t="shared" si="5"/>
        <v>#VALUE!</v>
      </c>
    </row>
    <row r="44" spans="1:16">
      <c r="A44">
        <v>34</v>
      </c>
      <c r="C44" t="e" vm="2">
        <f>[1]!GenLimitNormal($C$9,$C$10,0,1000,0)</f>
        <v>#VALUE!</v>
      </c>
      <c r="D44" t="e" vm="2">
        <f>[1]!GenBetaPERT(0,$D$9,1)</f>
        <v>#VALUE!</v>
      </c>
      <c r="E44" t="e" vm="2">
        <f>[1]!GenLognormal($E$9,$E$10)</f>
        <v>#VALUE!</v>
      </c>
      <c r="F44" t="e" vm="2">
        <f>[1]!GenLognormal($F$9,$F$10)</f>
        <v>#VALUE!</v>
      </c>
      <c r="H44" t="e" vm="2">
        <f>[1]!genUniform($H$9,$H$10)</f>
        <v>#VALUE!</v>
      </c>
      <c r="I44" t="e" vm="1">
        <f t="shared" si="0"/>
        <v>#VALUE!</v>
      </c>
      <c r="J44" t="e" vm="1">
        <f t="shared" si="1"/>
        <v>#VALUE!</v>
      </c>
      <c r="K44" t="e" vm="2">
        <f>[1]!genUniform($K$9,$K$10)</f>
        <v>#VALUE!</v>
      </c>
      <c r="L44" t="e" vm="1">
        <f t="shared" si="2"/>
        <v>#VALUE!</v>
      </c>
      <c r="M44" t="e" vm="1">
        <f t="shared" si="3"/>
        <v>#VALUE!</v>
      </c>
      <c r="N44" t="e" vm="2">
        <f>[1]!genUniform($N$9,$N$10)</f>
        <v>#VALUE!</v>
      </c>
      <c r="O44" t="e" vm="1">
        <f t="shared" si="4"/>
        <v>#VALUE!</v>
      </c>
      <c r="P44" t="e" vm="1">
        <f t="shared" si="5"/>
        <v>#VALUE!</v>
      </c>
    </row>
    <row r="45" spans="1:16">
      <c r="A45">
        <v>35</v>
      </c>
      <c r="C45" t="e" vm="2">
        <f>[1]!GenLimitNormal($C$9,$C$10,0,1000,0)</f>
        <v>#VALUE!</v>
      </c>
      <c r="D45" t="e" vm="2">
        <f>[1]!GenBetaPERT(0,$D$9,1)</f>
        <v>#VALUE!</v>
      </c>
      <c r="E45" t="e" vm="2">
        <f>[1]!GenLognormal($E$9,$E$10)</f>
        <v>#VALUE!</v>
      </c>
      <c r="F45" t="e" vm="2">
        <f>[1]!GenLognormal($F$9,$F$10)</f>
        <v>#VALUE!</v>
      </c>
      <c r="H45" t="e" vm="2">
        <f>[1]!genUniform($H$9,$H$10)</f>
        <v>#VALUE!</v>
      </c>
      <c r="I45" t="e" vm="1">
        <f t="shared" si="0"/>
        <v>#VALUE!</v>
      </c>
      <c r="J45" t="e" vm="1">
        <f t="shared" si="1"/>
        <v>#VALUE!</v>
      </c>
      <c r="K45" t="e" vm="2">
        <f>[1]!genUniform($K$9,$K$10)</f>
        <v>#VALUE!</v>
      </c>
      <c r="L45" t="e" vm="1">
        <f t="shared" si="2"/>
        <v>#VALUE!</v>
      </c>
      <c r="M45" t="e" vm="1">
        <f t="shared" si="3"/>
        <v>#VALUE!</v>
      </c>
      <c r="N45" t="e" vm="2">
        <f>[1]!genUniform($N$9,$N$10)</f>
        <v>#VALUE!</v>
      </c>
      <c r="O45" t="e" vm="1">
        <f t="shared" si="4"/>
        <v>#VALUE!</v>
      </c>
      <c r="P45" t="e" vm="1">
        <f t="shared" si="5"/>
        <v>#VALUE!</v>
      </c>
    </row>
    <row r="46" spans="1:16">
      <c r="A46">
        <v>36</v>
      </c>
      <c r="C46" t="e" vm="2">
        <f>[1]!GenLimitNormal($C$9,$C$10,0,1000,0)</f>
        <v>#VALUE!</v>
      </c>
      <c r="D46" t="e" vm="2">
        <f>[1]!GenBetaPERT(0,$D$9,1)</f>
        <v>#VALUE!</v>
      </c>
      <c r="E46" t="e" vm="2">
        <f>[1]!GenLognormal($E$9,$E$10)</f>
        <v>#VALUE!</v>
      </c>
      <c r="F46" t="e" vm="2">
        <f>[1]!GenLognormal($F$9,$F$10)</f>
        <v>#VALUE!</v>
      </c>
      <c r="H46" t="e" vm="2">
        <f>[1]!genUniform($H$9,$H$10)</f>
        <v>#VALUE!</v>
      </c>
      <c r="I46" t="e" vm="1">
        <f t="shared" si="0"/>
        <v>#VALUE!</v>
      </c>
      <c r="J46" t="e" vm="1">
        <f t="shared" si="1"/>
        <v>#VALUE!</v>
      </c>
      <c r="K46" t="e" vm="2">
        <f>[1]!genUniform($K$9,$K$10)</f>
        <v>#VALUE!</v>
      </c>
      <c r="L46" t="e" vm="1">
        <f t="shared" si="2"/>
        <v>#VALUE!</v>
      </c>
      <c r="M46" t="e" vm="1">
        <f t="shared" si="3"/>
        <v>#VALUE!</v>
      </c>
      <c r="N46" t="e" vm="2">
        <f>[1]!genUniform($N$9,$N$10)</f>
        <v>#VALUE!</v>
      </c>
      <c r="O46" t="e" vm="1">
        <f t="shared" si="4"/>
        <v>#VALUE!</v>
      </c>
      <c r="P46" t="e" vm="1">
        <f t="shared" si="5"/>
        <v>#VALUE!</v>
      </c>
    </row>
    <row r="47" spans="1:16">
      <c r="A47">
        <v>37</v>
      </c>
      <c r="C47" t="e" vm="2">
        <f>[1]!GenLimitNormal($C$9,$C$10,0,1000,0)</f>
        <v>#VALUE!</v>
      </c>
      <c r="D47" t="e" vm="2">
        <f>[1]!GenBetaPERT(0,$D$9,1)</f>
        <v>#VALUE!</v>
      </c>
      <c r="E47" t="e" vm="2">
        <f>[1]!GenLognormal($E$9,$E$10)</f>
        <v>#VALUE!</v>
      </c>
      <c r="F47" t="e" vm="2">
        <f>[1]!GenLognormal($F$9,$F$10)</f>
        <v>#VALUE!</v>
      </c>
      <c r="H47" t="e" vm="2">
        <f>[1]!genUniform($H$9,$H$10)</f>
        <v>#VALUE!</v>
      </c>
      <c r="I47" t="e" vm="1">
        <f t="shared" si="0"/>
        <v>#VALUE!</v>
      </c>
      <c r="J47" t="e" vm="1">
        <f t="shared" si="1"/>
        <v>#VALUE!</v>
      </c>
      <c r="K47" t="e" vm="2">
        <f>[1]!genUniform($K$9,$K$10)</f>
        <v>#VALUE!</v>
      </c>
      <c r="L47" t="e" vm="1">
        <f t="shared" si="2"/>
        <v>#VALUE!</v>
      </c>
      <c r="M47" t="e" vm="1">
        <f t="shared" si="3"/>
        <v>#VALUE!</v>
      </c>
      <c r="N47" t="e" vm="2">
        <f>[1]!genUniform($N$9,$N$10)</f>
        <v>#VALUE!</v>
      </c>
      <c r="O47" t="e" vm="1">
        <f t="shared" si="4"/>
        <v>#VALUE!</v>
      </c>
      <c r="P47" t="e" vm="1">
        <f t="shared" si="5"/>
        <v>#VALUE!</v>
      </c>
    </row>
    <row r="48" spans="1:16">
      <c r="A48">
        <v>38</v>
      </c>
      <c r="C48" t="e" vm="2">
        <f>[1]!GenLimitNormal($C$9,$C$10,0,1000,0)</f>
        <v>#VALUE!</v>
      </c>
      <c r="D48" t="e" vm="2">
        <f>[1]!GenBetaPERT(0,$D$9,1)</f>
        <v>#VALUE!</v>
      </c>
      <c r="E48" t="e" vm="2">
        <f>[1]!GenLognormal($E$9,$E$10)</f>
        <v>#VALUE!</v>
      </c>
      <c r="F48" t="e" vm="2">
        <f>[1]!GenLognormal($F$9,$F$10)</f>
        <v>#VALUE!</v>
      </c>
      <c r="H48" t="e" vm="2">
        <f>[1]!genUniform($H$9,$H$10)</f>
        <v>#VALUE!</v>
      </c>
      <c r="I48" t="e" vm="1">
        <f t="shared" si="0"/>
        <v>#VALUE!</v>
      </c>
      <c r="J48" t="e" vm="1">
        <f t="shared" si="1"/>
        <v>#VALUE!</v>
      </c>
      <c r="K48" t="e" vm="2">
        <f>[1]!genUniform($K$9,$K$10)</f>
        <v>#VALUE!</v>
      </c>
      <c r="L48" t="e" vm="1">
        <f t="shared" si="2"/>
        <v>#VALUE!</v>
      </c>
      <c r="M48" t="e" vm="1">
        <f t="shared" si="3"/>
        <v>#VALUE!</v>
      </c>
      <c r="N48" t="e" vm="2">
        <f>[1]!genUniform($N$9,$N$10)</f>
        <v>#VALUE!</v>
      </c>
      <c r="O48" t="e" vm="1">
        <f t="shared" si="4"/>
        <v>#VALUE!</v>
      </c>
      <c r="P48" t="e" vm="1">
        <f t="shared" si="5"/>
        <v>#VALUE!</v>
      </c>
    </row>
    <row r="49" spans="1:16">
      <c r="A49">
        <v>39</v>
      </c>
      <c r="C49" t="e" vm="2">
        <f>[1]!GenLimitNormal($C$9,$C$10,0,1000,0)</f>
        <v>#VALUE!</v>
      </c>
      <c r="D49" t="e" vm="2">
        <f>[1]!GenBetaPERT(0,$D$9,1)</f>
        <v>#VALUE!</v>
      </c>
      <c r="E49" t="e" vm="2">
        <f>[1]!GenLognormal($E$9,$E$10)</f>
        <v>#VALUE!</v>
      </c>
      <c r="F49" t="e" vm="2">
        <f>[1]!GenLognormal($F$9,$F$10)</f>
        <v>#VALUE!</v>
      </c>
      <c r="H49" t="e" vm="2">
        <f>[1]!genUniform($H$9,$H$10)</f>
        <v>#VALUE!</v>
      </c>
      <c r="I49" t="e" vm="1">
        <f t="shared" si="0"/>
        <v>#VALUE!</v>
      </c>
      <c r="J49" t="e" vm="1">
        <f t="shared" si="1"/>
        <v>#VALUE!</v>
      </c>
      <c r="K49" t="e" vm="2">
        <f>[1]!genUniform($K$9,$K$10)</f>
        <v>#VALUE!</v>
      </c>
      <c r="L49" t="e" vm="1">
        <f t="shared" si="2"/>
        <v>#VALUE!</v>
      </c>
      <c r="M49" t="e" vm="1">
        <f t="shared" si="3"/>
        <v>#VALUE!</v>
      </c>
      <c r="N49" t="e" vm="2">
        <f>[1]!genUniform($N$9,$N$10)</f>
        <v>#VALUE!</v>
      </c>
      <c r="O49" t="e" vm="1">
        <f t="shared" si="4"/>
        <v>#VALUE!</v>
      </c>
      <c r="P49" t="e" vm="1">
        <f t="shared" si="5"/>
        <v>#VALUE!</v>
      </c>
    </row>
    <row r="50" spans="1:16">
      <c r="A50">
        <v>40</v>
      </c>
      <c r="C50" t="e" vm="2">
        <f>[1]!GenLimitNormal($C$9,$C$10,0,1000,0)</f>
        <v>#VALUE!</v>
      </c>
      <c r="D50" t="e" vm="2">
        <f>[1]!GenBetaPERT(0,$D$9,1)</f>
        <v>#VALUE!</v>
      </c>
      <c r="E50" t="e" vm="2">
        <f>[1]!GenLognormal($E$9,$E$10)</f>
        <v>#VALUE!</v>
      </c>
      <c r="F50" t="e" vm="2">
        <f>[1]!GenLognormal($F$9,$F$10)</f>
        <v>#VALUE!</v>
      </c>
      <c r="H50" t="e" vm="2">
        <f>[1]!genUniform($H$9,$H$10)</f>
        <v>#VALUE!</v>
      </c>
      <c r="I50" t="e" vm="1">
        <f t="shared" si="0"/>
        <v>#VALUE!</v>
      </c>
      <c r="J50" t="e" vm="1">
        <f t="shared" si="1"/>
        <v>#VALUE!</v>
      </c>
      <c r="K50" t="e" vm="2">
        <f>[1]!genUniform($K$9,$K$10)</f>
        <v>#VALUE!</v>
      </c>
      <c r="L50" t="e" vm="1">
        <f t="shared" si="2"/>
        <v>#VALUE!</v>
      </c>
      <c r="M50" t="e" vm="1">
        <f t="shared" si="3"/>
        <v>#VALUE!</v>
      </c>
      <c r="N50" t="e" vm="2">
        <f>[1]!genUniform($N$9,$N$10)</f>
        <v>#VALUE!</v>
      </c>
      <c r="O50" t="e" vm="1">
        <f t="shared" si="4"/>
        <v>#VALUE!</v>
      </c>
      <c r="P50" t="e" vm="1">
        <f t="shared" si="5"/>
        <v>#VALUE!</v>
      </c>
    </row>
    <row r="51" spans="1:16">
      <c r="A51">
        <v>41</v>
      </c>
      <c r="C51" t="e" vm="2">
        <f>[1]!GenLimitNormal($C$9,$C$10,0,1000,0)</f>
        <v>#VALUE!</v>
      </c>
      <c r="D51" t="e" vm="2">
        <f>[1]!GenBetaPERT(0,$D$9,1)</f>
        <v>#VALUE!</v>
      </c>
      <c r="E51" t="e" vm="2">
        <f>[1]!GenLognormal($E$9,$E$10)</f>
        <v>#VALUE!</v>
      </c>
      <c r="F51" t="e" vm="2">
        <f>[1]!GenLognormal($F$9,$F$10)</f>
        <v>#VALUE!</v>
      </c>
      <c r="H51" t="e" vm="2">
        <f>[1]!genUniform($H$9,$H$10)</f>
        <v>#VALUE!</v>
      </c>
      <c r="I51" t="e" vm="1">
        <f t="shared" si="0"/>
        <v>#VALUE!</v>
      </c>
      <c r="J51" t="e" vm="1">
        <f t="shared" si="1"/>
        <v>#VALUE!</v>
      </c>
      <c r="K51" t="e" vm="2">
        <f>[1]!genUniform($K$9,$K$10)</f>
        <v>#VALUE!</v>
      </c>
      <c r="L51" t="e" vm="1">
        <f t="shared" si="2"/>
        <v>#VALUE!</v>
      </c>
      <c r="M51" t="e" vm="1">
        <f t="shared" si="3"/>
        <v>#VALUE!</v>
      </c>
      <c r="N51" t="e" vm="2">
        <f>[1]!genUniform($N$9,$N$10)</f>
        <v>#VALUE!</v>
      </c>
      <c r="O51" t="e" vm="1">
        <f t="shared" si="4"/>
        <v>#VALUE!</v>
      </c>
      <c r="P51" t="e" vm="1">
        <f t="shared" si="5"/>
        <v>#VALUE!</v>
      </c>
    </row>
    <row r="52" spans="1:16">
      <c r="A52">
        <v>42</v>
      </c>
      <c r="C52" t="e" vm="2">
        <f>[1]!GenLimitNormal($C$9,$C$10,0,1000,0)</f>
        <v>#VALUE!</v>
      </c>
      <c r="D52" t="e" vm="2">
        <f>[1]!GenBetaPERT(0,$D$9,1)</f>
        <v>#VALUE!</v>
      </c>
      <c r="E52" t="e" vm="2">
        <f>[1]!GenLognormal($E$9,$E$10)</f>
        <v>#VALUE!</v>
      </c>
      <c r="F52" t="e" vm="2">
        <f>[1]!GenLognormal($F$9,$F$10)</f>
        <v>#VALUE!</v>
      </c>
      <c r="H52" t="e" vm="2">
        <f>[1]!genUniform($H$9,$H$10)</f>
        <v>#VALUE!</v>
      </c>
      <c r="I52" t="e" vm="1">
        <f t="shared" si="0"/>
        <v>#VALUE!</v>
      </c>
      <c r="J52" t="e" vm="1">
        <f t="shared" si="1"/>
        <v>#VALUE!</v>
      </c>
      <c r="K52" t="e" vm="2">
        <f>[1]!genUniform($K$9,$K$10)</f>
        <v>#VALUE!</v>
      </c>
      <c r="L52" t="e" vm="1">
        <f t="shared" si="2"/>
        <v>#VALUE!</v>
      </c>
      <c r="M52" t="e" vm="1">
        <f t="shared" si="3"/>
        <v>#VALUE!</v>
      </c>
      <c r="N52" t="e" vm="2">
        <f>[1]!genUniform($N$9,$N$10)</f>
        <v>#VALUE!</v>
      </c>
      <c r="O52" t="e" vm="1">
        <f t="shared" si="4"/>
        <v>#VALUE!</v>
      </c>
      <c r="P52" t="e" vm="1">
        <f t="shared" si="5"/>
        <v>#VALUE!</v>
      </c>
    </row>
    <row r="53" spans="1:16">
      <c r="A53">
        <v>43</v>
      </c>
      <c r="C53" t="e" vm="2">
        <f>[1]!GenLimitNormal($C$9,$C$10,0,1000,0)</f>
        <v>#VALUE!</v>
      </c>
      <c r="D53" t="e" vm="2">
        <f>[1]!GenBetaPERT(0,$D$9,1)</f>
        <v>#VALUE!</v>
      </c>
      <c r="E53" t="e" vm="2">
        <f>[1]!GenLognormal($E$9,$E$10)</f>
        <v>#VALUE!</v>
      </c>
      <c r="F53" t="e" vm="2">
        <f>[1]!GenLognormal($F$9,$F$10)</f>
        <v>#VALUE!</v>
      </c>
      <c r="H53" t="e" vm="2">
        <f>[1]!genUniform($H$9,$H$10)</f>
        <v>#VALUE!</v>
      </c>
      <c r="I53" t="e" vm="1">
        <f t="shared" si="0"/>
        <v>#VALUE!</v>
      </c>
      <c r="J53" t="e" vm="1">
        <f t="shared" si="1"/>
        <v>#VALUE!</v>
      </c>
      <c r="K53" t="e" vm="2">
        <f>[1]!genUniform($K$9,$K$10)</f>
        <v>#VALUE!</v>
      </c>
      <c r="L53" t="e" vm="1">
        <f t="shared" si="2"/>
        <v>#VALUE!</v>
      </c>
      <c r="M53" t="e" vm="1">
        <f t="shared" si="3"/>
        <v>#VALUE!</v>
      </c>
      <c r="N53" t="e" vm="2">
        <f>[1]!genUniform($N$9,$N$10)</f>
        <v>#VALUE!</v>
      </c>
      <c r="O53" t="e" vm="1">
        <f t="shared" si="4"/>
        <v>#VALUE!</v>
      </c>
      <c r="P53" t="e" vm="1">
        <f t="shared" si="5"/>
        <v>#VALUE!</v>
      </c>
    </row>
    <row r="54" spans="1:16">
      <c r="A54">
        <v>44</v>
      </c>
      <c r="C54" t="e" vm="2">
        <f>[1]!GenLimitNormal($C$9,$C$10,0,1000,0)</f>
        <v>#VALUE!</v>
      </c>
      <c r="D54" t="e" vm="2">
        <f>[1]!GenBetaPERT(0,$D$9,1)</f>
        <v>#VALUE!</v>
      </c>
      <c r="E54" t="e" vm="2">
        <f>[1]!GenLognormal($E$9,$E$10)</f>
        <v>#VALUE!</v>
      </c>
      <c r="F54" t="e" vm="2">
        <f>[1]!GenLognormal($F$9,$F$10)</f>
        <v>#VALUE!</v>
      </c>
      <c r="H54" t="e" vm="2">
        <f>[1]!genUniform($H$9,$H$10)</f>
        <v>#VALUE!</v>
      </c>
      <c r="I54" t="e" vm="1">
        <f t="shared" si="0"/>
        <v>#VALUE!</v>
      </c>
      <c r="J54" t="e" vm="1">
        <f t="shared" si="1"/>
        <v>#VALUE!</v>
      </c>
      <c r="K54" t="e" vm="2">
        <f>[1]!genUniform($K$9,$K$10)</f>
        <v>#VALUE!</v>
      </c>
      <c r="L54" t="e" vm="1">
        <f t="shared" si="2"/>
        <v>#VALUE!</v>
      </c>
      <c r="M54" t="e" vm="1">
        <f t="shared" si="3"/>
        <v>#VALUE!</v>
      </c>
      <c r="N54" t="e" vm="2">
        <f>[1]!genUniform($N$9,$N$10)</f>
        <v>#VALUE!</v>
      </c>
      <c r="O54" t="e" vm="1">
        <f t="shared" si="4"/>
        <v>#VALUE!</v>
      </c>
      <c r="P54" t="e" vm="1">
        <f t="shared" si="5"/>
        <v>#VALUE!</v>
      </c>
    </row>
    <row r="55" spans="1:16">
      <c r="A55">
        <v>45</v>
      </c>
      <c r="C55" t="e" vm="2">
        <f>[1]!GenLimitNormal($C$9,$C$10,0,1000,0)</f>
        <v>#VALUE!</v>
      </c>
      <c r="D55" t="e" vm="2">
        <f>[1]!GenBetaPERT(0,$D$9,1)</f>
        <v>#VALUE!</v>
      </c>
      <c r="E55" t="e" vm="2">
        <f>[1]!GenLognormal($E$9,$E$10)</f>
        <v>#VALUE!</v>
      </c>
      <c r="F55" t="e" vm="2">
        <f>[1]!GenLognormal($F$9,$F$10)</f>
        <v>#VALUE!</v>
      </c>
      <c r="H55" t="e" vm="2">
        <f>[1]!genUniform($H$9,$H$10)</f>
        <v>#VALUE!</v>
      </c>
      <c r="I55" t="e" vm="1">
        <f t="shared" si="0"/>
        <v>#VALUE!</v>
      </c>
      <c r="J55" t="e" vm="1">
        <f t="shared" si="1"/>
        <v>#VALUE!</v>
      </c>
      <c r="K55" t="e" vm="2">
        <f>[1]!genUniform($K$9,$K$10)</f>
        <v>#VALUE!</v>
      </c>
      <c r="L55" t="e" vm="1">
        <f t="shared" si="2"/>
        <v>#VALUE!</v>
      </c>
      <c r="M55" t="e" vm="1">
        <f t="shared" si="3"/>
        <v>#VALUE!</v>
      </c>
      <c r="N55" t="e" vm="2">
        <f>[1]!genUniform($N$9,$N$10)</f>
        <v>#VALUE!</v>
      </c>
      <c r="O55" t="e" vm="1">
        <f t="shared" si="4"/>
        <v>#VALUE!</v>
      </c>
      <c r="P55" t="e" vm="1">
        <f t="shared" si="5"/>
        <v>#VALUE!</v>
      </c>
    </row>
    <row r="56" spans="1:16">
      <c r="A56">
        <v>46</v>
      </c>
      <c r="C56" t="e" vm="2">
        <f>[1]!GenLimitNormal($C$9,$C$10,0,1000,0)</f>
        <v>#VALUE!</v>
      </c>
      <c r="D56" t="e" vm="2">
        <f>[1]!GenBetaPERT(0,$D$9,1)</f>
        <v>#VALUE!</v>
      </c>
      <c r="E56" t="e" vm="2">
        <f>[1]!GenLognormal($E$9,$E$10)</f>
        <v>#VALUE!</v>
      </c>
      <c r="F56" t="e" vm="2">
        <f>[1]!GenLognormal($F$9,$F$10)</f>
        <v>#VALUE!</v>
      </c>
      <c r="H56" t="e" vm="2">
        <f>[1]!genUniform($H$9,$H$10)</f>
        <v>#VALUE!</v>
      </c>
      <c r="I56" t="e" vm="1">
        <f t="shared" si="0"/>
        <v>#VALUE!</v>
      </c>
      <c r="J56" t="e" vm="1">
        <f t="shared" si="1"/>
        <v>#VALUE!</v>
      </c>
      <c r="K56" t="e" vm="2">
        <f>[1]!genUniform($K$9,$K$10)</f>
        <v>#VALUE!</v>
      </c>
      <c r="L56" t="e" vm="1">
        <f t="shared" si="2"/>
        <v>#VALUE!</v>
      </c>
      <c r="M56" t="e" vm="1">
        <f t="shared" si="3"/>
        <v>#VALUE!</v>
      </c>
      <c r="N56" t="e" vm="2">
        <f>[1]!genUniform($N$9,$N$10)</f>
        <v>#VALUE!</v>
      </c>
      <c r="O56" t="e" vm="1">
        <f t="shared" si="4"/>
        <v>#VALUE!</v>
      </c>
      <c r="P56" t="e" vm="1">
        <f t="shared" si="5"/>
        <v>#VALUE!</v>
      </c>
    </row>
    <row r="57" spans="1:16">
      <c r="A57">
        <v>47</v>
      </c>
      <c r="C57" t="e" vm="2">
        <f>[1]!GenLimitNormal($C$9,$C$10,0,1000,0)</f>
        <v>#VALUE!</v>
      </c>
      <c r="D57" t="e" vm="2">
        <f>[1]!GenBetaPERT(0,$D$9,1)</f>
        <v>#VALUE!</v>
      </c>
      <c r="E57" t="e" vm="2">
        <f>[1]!GenLognormal($E$9,$E$10)</f>
        <v>#VALUE!</v>
      </c>
      <c r="F57" t="e" vm="2">
        <f>[1]!GenLognormal($F$9,$F$10)</f>
        <v>#VALUE!</v>
      </c>
      <c r="H57" t="e" vm="2">
        <f>[1]!genUniform($H$9,$H$10)</f>
        <v>#VALUE!</v>
      </c>
      <c r="I57" t="e" vm="1">
        <f t="shared" si="0"/>
        <v>#VALUE!</v>
      </c>
      <c r="J57" t="e" vm="1">
        <f t="shared" si="1"/>
        <v>#VALUE!</v>
      </c>
      <c r="K57" t="e" vm="2">
        <f>[1]!genUniform($K$9,$K$10)</f>
        <v>#VALUE!</v>
      </c>
      <c r="L57" t="e" vm="1">
        <f t="shared" si="2"/>
        <v>#VALUE!</v>
      </c>
      <c r="M57" t="e" vm="1">
        <f t="shared" si="3"/>
        <v>#VALUE!</v>
      </c>
      <c r="N57" t="e" vm="2">
        <f>[1]!genUniform($N$9,$N$10)</f>
        <v>#VALUE!</v>
      </c>
      <c r="O57" t="e" vm="1">
        <f t="shared" si="4"/>
        <v>#VALUE!</v>
      </c>
      <c r="P57" t="e" vm="1">
        <f t="shared" si="5"/>
        <v>#VALUE!</v>
      </c>
    </row>
    <row r="58" spans="1:16">
      <c r="A58">
        <v>48</v>
      </c>
      <c r="C58" t="e" vm="2">
        <f>[1]!GenLimitNormal($C$9,$C$10,0,1000,0)</f>
        <v>#VALUE!</v>
      </c>
      <c r="D58" t="e" vm="2">
        <f>[1]!GenBetaPERT(0,$D$9,1)</f>
        <v>#VALUE!</v>
      </c>
      <c r="E58" t="e" vm="2">
        <f>[1]!GenLognormal($E$9,$E$10)</f>
        <v>#VALUE!</v>
      </c>
      <c r="F58" t="e" vm="2">
        <f>[1]!GenLognormal($F$9,$F$10)</f>
        <v>#VALUE!</v>
      </c>
      <c r="H58" t="e" vm="2">
        <f>[1]!genUniform($H$9,$H$10)</f>
        <v>#VALUE!</v>
      </c>
      <c r="I58" t="e" vm="1">
        <f t="shared" si="0"/>
        <v>#VALUE!</v>
      </c>
      <c r="J58" t="e" vm="1">
        <f t="shared" si="1"/>
        <v>#VALUE!</v>
      </c>
      <c r="K58" t="e" vm="2">
        <f>[1]!genUniform($K$9,$K$10)</f>
        <v>#VALUE!</v>
      </c>
      <c r="L58" t="e" vm="1">
        <f t="shared" si="2"/>
        <v>#VALUE!</v>
      </c>
      <c r="M58" t="e" vm="1">
        <f t="shared" si="3"/>
        <v>#VALUE!</v>
      </c>
      <c r="N58" t="e" vm="2">
        <f>[1]!genUniform($N$9,$N$10)</f>
        <v>#VALUE!</v>
      </c>
      <c r="O58" t="e" vm="1">
        <f t="shared" si="4"/>
        <v>#VALUE!</v>
      </c>
      <c r="P58" t="e" vm="1">
        <f t="shared" si="5"/>
        <v>#VALUE!</v>
      </c>
    </row>
    <row r="59" spans="1:16">
      <c r="A59">
        <v>49</v>
      </c>
      <c r="C59" t="e" vm="2">
        <f>[1]!GenLimitNormal($C$9,$C$10,0,1000,0)</f>
        <v>#VALUE!</v>
      </c>
      <c r="D59" t="e" vm="2">
        <f>[1]!GenBetaPERT(0,$D$9,1)</f>
        <v>#VALUE!</v>
      </c>
      <c r="E59" t="e" vm="2">
        <f>[1]!GenLognormal($E$9,$E$10)</f>
        <v>#VALUE!</v>
      </c>
      <c r="F59" t="e" vm="2">
        <f>[1]!GenLognormal($F$9,$F$10)</f>
        <v>#VALUE!</v>
      </c>
      <c r="H59" t="e" vm="2">
        <f>[1]!genUniform($H$9,$H$10)</f>
        <v>#VALUE!</v>
      </c>
      <c r="I59" t="e" vm="1">
        <f t="shared" si="0"/>
        <v>#VALUE!</v>
      </c>
      <c r="J59" t="e" vm="1">
        <f t="shared" si="1"/>
        <v>#VALUE!</v>
      </c>
      <c r="K59" t="e" vm="2">
        <f>[1]!genUniform($K$9,$K$10)</f>
        <v>#VALUE!</v>
      </c>
      <c r="L59" t="e" vm="1">
        <f t="shared" si="2"/>
        <v>#VALUE!</v>
      </c>
      <c r="M59" t="e" vm="1">
        <f t="shared" si="3"/>
        <v>#VALUE!</v>
      </c>
      <c r="N59" t="e" vm="2">
        <f>[1]!genUniform($N$9,$N$10)</f>
        <v>#VALUE!</v>
      </c>
      <c r="O59" t="e" vm="1">
        <f t="shared" si="4"/>
        <v>#VALUE!</v>
      </c>
      <c r="P59" t="e" vm="1">
        <f t="shared" si="5"/>
        <v>#VALUE!</v>
      </c>
    </row>
    <row r="60" spans="1:16">
      <c r="A60">
        <v>50</v>
      </c>
      <c r="C60" t="e" vm="2">
        <f>[1]!GenLimitNormal($C$9,$C$10,0,1000,0)</f>
        <v>#VALUE!</v>
      </c>
      <c r="D60" t="e" vm="2">
        <f>[1]!GenBetaPERT(0,$D$9,1)</f>
        <v>#VALUE!</v>
      </c>
      <c r="E60" t="e" vm="2">
        <f>[1]!GenLognormal($E$9,$E$10)</f>
        <v>#VALUE!</v>
      </c>
      <c r="F60" t="e" vm="2">
        <f>[1]!GenLognormal($F$9,$F$10)</f>
        <v>#VALUE!</v>
      </c>
      <c r="H60" t="e" vm="2">
        <f>[1]!genUniform($H$9,$H$10)</f>
        <v>#VALUE!</v>
      </c>
      <c r="I60" t="e" vm="1">
        <f t="shared" si="0"/>
        <v>#VALUE!</v>
      </c>
      <c r="J60" t="e" vm="1">
        <f t="shared" si="1"/>
        <v>#VALUE!</v>
      </c>
      <c r="K60" t="e" vm="2">
        <f>[1]!genUniform($K$9,$K$10)</f>
        <v>#VALUE!</v>
      </c>
      <c r="L60" t="e" vm="1">
        <f t="shared" si="2"/>
        <v>#VALUE!</v>
      </c>
      <c r="M60" t="e" vm="1">
        <f t="shared" si="3"/>
        <v>#VALUE!</v>
      </c>
      <c r="N60" t="e" vm="2">
        <f>[1]!genUniform($N$9,$N$10)</f>
        <v>#VALUE!</v>
      </c>
      <c r="O60" t="e" vm="1">
        <f t="shared" si="4"/>
        <v>#VALUE!</v>
      </c>
      <c r="P60" t="e" vm="1">
        <f t="shared" si="5"/>
        <v>#VALUE!</v>
      </c>
    </row>
    <row r="61" spans="1:16">
      <c r="A61">
        <v>51</v>
      </c>
      <c r="C61" t="e" vm="2">
        <f>[1]!GenLimitNormal($C$9,$C$10,0,1000,0)</f>
        <v>#VALUE!</v>
      </c>
      <c r="D61" t="e" vm="2">
        <f>[1]!GenBetaPERT(0,$D$9,1)</f>
        <v>#VALUE!</v>
      </c>
      <c r="E61" t="e" vm="2">
        <f>[1]!GenLognormal($E$9,$E$10)</f>
        <v>#VALUE!</v>
      </c>
      <c r="F61" t="e" vm="2">
        <f>[1]!GenLognormal($F$9,$F$10)</f>
        <v>#VALUE!</v>
      </c>
      <c r="H61" t="e" vm="2">
        <f>[1]!genUniform($H$9,$H$10)</f>
        <v>#VALUE!</v>
      </c>
      <c r="I61" t="e" vm="1">
        <f t="shared" si="0"/>
        <v>#VALUE!</v>
      </c>
      <c r="J61" t="e" vm="1">
        <f t="shared" si="1"/>
        <v>#VALUE!</v>
      </c>
      <c r="K61" t="e" vm="2">
        <f>[1]!genUniform($K$9,$K$10)</f>
        <v>#VALUE!</v>
      </c>
      <c r="L61" t="e" vm="1">
        <f t="shared" si="2"/>
        <v>#VALUE!</v>
      </c>
      <c r="M61" t="e" vm="1">
        <f t="shared" si="3"/>
        <v>#VALUE!</v>
      </c>
      <c r="N61" t="e" vm="2">
        <f>[1]!genUniform($N$9,$N$10)</f>
        <v>#VALUE!</v>
      </c>
      <c r="O61" t="e" vm="1">
        <f t="shared" si="4"/>
        <v>#VALUE!</v>
      </c>
      <c r="P61" t="e" vm="1">
        <f t="shared" si="5"/>
        <v>#VALUE!</v>
      </c>
    </row>
    <row r="62" spans="1:16">
      <c r="A62">
        <v>52</v>
      </c>
      <c r="C62" t="e" vm="2">
        <f>[1]!GenLimitNormal($C$9,$C$10,0,1000,0)</f>
        <v>#VALUE!</v>
      </c>
      <c r="D62" t="e" vm="2">
        <f>[1]!GenBetaPERT(0,$D$9,1)</f>
        <v>#VALUE!</v>
      </c>
      <c r="E62" t="e" vm="2">
        <f>[1]!GenLognormal($E$9,$E$10)</f>
        <v>#VALUE!</v>
      </c>
      <c r="F62" t="e" vm="2">
        <f>[1]!GenLognormal($F$9,$F$10)</f>
        <v>#VALUE!</v>
      </c>
      <c r="H62" t="e" vm="2">
        <f>[1]!genUniform($H$9,$H$10)</f>
        <v>#VALUE!</v>
      </c>
      <c r="I62" t="e" vm="1">
        <f t="shared" si="0"/>
        <v>#VALUE!</v>
      </c>
      <c r="J62" t="e" vm="1">
        <f t="shared" si="1"/>
        <v>#VALUE!</v>
      </c>
      <c r="K62" t="e" vm="2">
        <f>[1]!genUniform($K$9,$K$10)</f>
        <v>#VALUE!</v>
      </c>
      <c r="L62" t="e" vm="1">
        <f t="shared" si="2"/>
        <v>#VALUE!</v>
      </c>
      <c r="M62" t="e" vm="1">
        <f t="shared" si="3"/>
        <v>#VALUE!</v>
      </c>
      <c r="N62" t="e" vm="2">
        <f>[1]!genUniform($N$9,$N$10)</f>
        <v>#VALUE!</v>
      </c>
      <c r="O62" t="e" vm="1">
        <f t="shared" si="4"/>
        <v>#VALUE!</v>
      </c>
      <c r="P62" t="e" vm="1">
        <f t="shared" si="5"/>
        <v>#VALUE!</v>
      </c>
    </row>
    <row r="63" spans="1:16">
      <c r="A63">
        <v>53</v>
      </c>
      <c r="C63" t="e" vm="2">
        <f>[1]!GenLimitNormal($C$9,$C$10,0,1000,0)</f>
        <v>#VALUE!</v>
      </c>
      <c r="D63" t="e" vm="2">
        <f>[1]!GenBetaPERT(0,$D$9,1)</f>
        <v>#VALUE!</v>
      </c>
      <c r="E63" t="e" vm="2">
        <f>[1]!GenLognormal($E$9,$E$10)</f>
        <v>#VALUE!</v>
      </c>
      <c r="F63" t="e" vm="2">
        <f>[1]!GenLognormal($F$9,$F$10)</f>
        <v>#VALUE!</v>
      </c>
      <c r="H63" t="e" vm="2">
        <f>[1]!genUniform($H$9,$H$10)</f>
        <v>#VALUE!</v>
      </c>
      <c r="I63" t="e" vm="1">
        <f t="shared" si="0"/>
        <v>#VALUE!</v>
      </c>
      <c r="J63" t="e" vm="1">
        <f t="shared" si="1"/>
        <v>#VALUE!</v>
      </c>
      <c r="K63" t="e" vm="2">
        <f>[1]!genUniform($K$9,$K$10)</f>
        <v>#VALUE!</v>
      </c>
      <c r="L63" t="e" vm="1">
        <f t="shared" si="2"/>
        <v>#VALUE!</v>
      </c>
      <c r="M63" t="e" vm="1">
        <f t="shared" si="3"/>
        <v>#VALUE!</v>
      </c>
      <c r="N63" t="e" vm="2">
        <f>[1]!genUniform($N$9,$N$10)</f>
        <v>#VALUE!</v>
      </c>
      <c r="O63" t="e" vm="1">
        <f t="shared" si="4"/>
        <v>#VALUE!</v>
      </c>
      <c r="P63" t="e" vm="1">
        <f t="shared" si="5"/>
        <v>#VALUE!</v>
      </c>
    </row>
    <row r="64" spans="1:16">
      <c r="A64">
        <v>54</v>
      </c>
      <c r="C64" t="e" vm="2">
        <f>[1]!GenLimitNormal($C$9,$C$10,0,1000,0)</f>
        <v>#VALUE!</v>
      </c>
      <c r="D64" t="e" vm="2">
        <f>[1]!GenBetaPERT(0,$D$9,1)</f>
        <v>#VALUE!</v>
      </c>
      <c r="E64" t="e" vm="2">
        <f>[1]!GenLognormal($E$9,$E$10)</f>
        <v>#VALUE!</v>
      </c>
      <c r="F64" t="e" vm="2">
        <f>[1]!GenLognormal($F$9,$F$10)</f>
        <v>#VALUE!</v>
      </c>
      <c r="H64" t="e" vm="2">
        <f>[1]!genUniform($H$9,$H$10)</f>
        <v>#VALUE!</v>
      </c>
      <c r="I64" t="e" vm="1">
        <f t="shared" si="0"/>
        <v>#VALUE!</v>
      </c>
      <c r="J64" t="e" vm="1">
        <f t="shared" si="1"/>
        <v>#VALUE!</v>
      </c>
      <c r="K64" t="e" vm="2">
        <f>[1]!genUniform($K$9,$K$10)</f>
        <v>#VALUE!</v>
      </c>
      <c r="L64" t="e" vm="1">
        <f t="shared" si="2"/>
        <v>#VALUE!</v>
      </c>
      <c r="M64" t="e" vm="1">
        <f t="shared" si="3"/>
        <v>#VALUE!</v>
      </c>
      <c r="N64" t="e" vm="2">
        <f>[1]!genUniform($N$9,$N$10)</f>
        <v>#VALUE!</v>
      </c>
      <c r="O64" t="e" vm="1">
        <f t="shared" si="4"/>
        <v>#VALUE!</v>
      </c>
      <c r="P64" t="e" vm="1">
        <f t="shared" si="5"/>
        <v>#VALUE!</v>
      </c>
    </row>
    <row r="65" spans="1:16">
      <c r="A65">
        <v>55</v>
      </c>
      <c r="C65" t="e" vm="2">
        <f>[1]!GenLimitNormal($C$9,$C$10,0,1000,0)</f>
        <v>#VALUE!</v>
      </c>
      <c r="D65" t="e" vm="2">
        <f>[1]!GenBetaPERT(0,$D$9,1)</f>
        <v>#VALUE!</v>
      </c>
      <c r="E65" t="e" vm="2">
        <f>[1]!GenLognormal($E$9,$E$10)</f>
        <v>#VALUE!</v>
      </c>
      <c r="F65" t="e" vm="2">
        <f>[1]!GenLognormal($F$9,$F$10)</f>
        <v>#VALUE!</v>
      </c>
      <c r="H65" t="e" vm="2">
        <f>[1]!genUniform($H$9,$H$10)</f>
        <v>#VALUE!</v>
      </c>
      <c r="I65" t="e" vm="1">
        <f t="shared" si="0"/>
        <v>#VALUE!</v>
      </c>
      <c r="J65" t="e" vm="1">
        <f t="shared" si="1"/>
        <v>#VALUE!</v>
      </c>
      <c r="K65" t="e" vm="2">
        <f>[1]!genUniform($K$9,$K$10)</f>
        <v>#VALUE!</v>
      </c>
      <c r="L65" t="e" vm="1">
        <f t="shared" si="2"/>
        <v>#VALUE!</v>
      </c>
      <c r="M65" t="e" vm="1">
        <f t="shared" si="3"/>
        <v>#VALUE!</v>
      </c>
      <c r="N65" t="e" vm="2">
        <f>[1]!genUniform($N$9,$N$10)</f>
        <v>#VALUE!</v>
      </c>
      <c r="O65" t="e" vm="1">
        <f t="shared" si="4"/>
        <v>#VALUE!</v>
      </c>
      <c r="P65" t="e" vm="1">
        <f t="shared" si="5"/>
        <v>#VALUE!</v>
      </c>
    </row>
    <row r="66" spans="1:16">
      <c r="A66">
        <v>56</v>
      </c>
      <c r="C66" t="e" vm="2">
        <f>[1]!GenLimitNormal($C$9,$C$10,0,1000,0)</f>
        <v>#VALUE!</v>
      </c>
      <c r="D66" t="e" vm="2">
        <f>[1]!GenBetaPERT(0,$D$9,1)</f>
        <v>#VALUE!</v>
      </c>
      <c r="E66" t="e" vm="2">
        <f>[1]!GenLognormal($E$9,$E$10)</f>
        <v>#VALUE!</v>
      </c>
      <c r="F66" t="e" vm="2">
        <f>[1]!GenLognormal($F$9,$F$10)</f>
        <v>#VALUE!</v>
      </c>
      <c r="H66" t="e" vm="2">
        <f>[1]!genUniform($H$9,$H$10)</f>
        <v>#VALUE!</v>
      </c>
      <c r="I66" t="e" vm="1">
        <f t="shared" si="0"/>
        <v>#VALUE!</v>
      </c>
      <c r="J66" t="e" vm="1">
        <f t="shared" si="1"/>
        <v>#VALUE!</v>
      </c>
      <c r="K66" t="e" vm="2">
        <f>[1]!genUniform($K$9,$K$10)</f>
        <v>#VALUE!</v>
      </c>
      <c r="L66" t="e" vm="1">
        <f t="shared" si="2"/>
        <v>#VALUE!</v>
      </c>
      <c r="M66" t="e" vm="1">
        <f t="shared" si="3"/>
        <v>#VALUE!</v>
      </c>
      <c r="N66" t="e" vm="2">
        <f>[1]!genUniform($N$9,$N$10)</f>
        <v>#VALUE!</v>
      </c>
      <c r="O66" t="e" vm="1">
        <f t="shared" si="4"/>
        <v>#VALUE!</v>
      </c>
      <c r="P66" t="e" vm="1">
        <f t="shared" si="5"/>
        <v>#VALUE!</v>
      </c>
    </row>
    <row r="67" spans="1:16">
      <c r="A67">
        <v>57</v>
      </c>
      <c r="C67" t="e" vm="2">
        <f>[1]!GenLimitNormal($C$9,$C$10,0,1000,0)</f>
        <v>#VALUE!</v>
      </c>
      <c r="D67" t="e" vm="2">
        <f>[1]!GenBetaPERT(0,$D$9,1)</f>
        <v>#VALUE!</v>
      </c>
      <c r="E67" t="e" vm="2">
        <f>[1]!GenLognormal($E$9,$E$10)</f>
        <v>#VALUE!</v>
      </c>
      <c r="F67" t="e" vm="2">
        <f>[1]!GenLognormal($F$9,$F$10)</f>
        <v>#VALUE!</v>
      </c>
      <c r="H67" t="e" vm="2">
        <f>[1]!genUniform($H$9,$H$10)</f>
        <v>#VALUE!</v>
      </c>
      <c r="I67" t="e" vm="1">
        <f t="shared" si="0"/>
        <v>#VALUE!</v>
      </c>
      <c r="J67" t="e" vm="1">
        <f t="shared" si="1"/>
        <v>#VALUE!</v>
      </c>
      <c r="K67" t="e" vm="2">
        <f>[1]!genUniform($K$9,$K$10)</f>
        <v>#VALUE!</v>
      </c>
      <c r="L67" t="e" vm="1">
        <f t="shared" si="2"/>
        <v>#VALUE!</v>
      </c>
      <c r="M67" t="e" vm="1">
        <f t="shared" si="3"/>
        <v>#VALUE!</v>
      </c>
      <c r="N67" t="e" vm="2">
        <f>[1]!genUniform($N$9,$N$10)</f>
        <v>#VALUE!</v>
      </c>
      <c r="O67" t="e" vm="1">
        <f t="shared" si="4"/>
        <v>#VALUE!</v>
      </c>
      <c r="P67" t="e" vm="1">
        <f t="shared" si="5"/>
        <v>#VALUE!</v>
      </c>
    </row>
    <row r="68" spans="1:16">
      <c r="A68">
        <v>58</v>
      </c>
      <c r="C68" t="e" vm="2">
        <f>[1]!GenLimitNormal($C$9,$C$10,0,1000,0)</f>
        <v>#VALUE!</v>
      </c>
      <c r="D68" t="e" vm="2">
        <f>[1]!GenBetaPERT(0,$D$9,1)</f>
        <v>#VALUE!</v>
      </c>
      <c r="E68" t="e" vm="2">
        <f>[1]!GenLognormal($E$9,$E$10)</f>
        <v>#VALUE!</v>
      </c>
      <c r="F68" t="e" vm="2">
        <f>[1]!GenLognormal($F$9,$F$10)</f>
        <v>#VALUE!</v>
      </c>
      <c r="H68" t="e" vm="2">
        <f>[1]!genUniform($H$9,$H$10)</f>
        <v>#VALUE!</v>
      </c>
      <c r="I68" t="e" vm="1">
        <f t="shared" si="0"/>
        <v>#VALUE!</v>
      </c>
      <c r="J68" t="e" vm="1">
        <f t="shared" si="1"/>
        <v>#VALUE!</v>
      </c>
      <c r="K68" t="e" vm="2">
        <f>[1]!genUniform($K$9,$K$10)</f>
        <v>#VALUE!</v>
      </c>
      <c r="L68" t="e" vm="1">
        <f t="shared" si="2"/>
        <v>#VALUE!</v>
      </c>
      <c r="M68" t="e" vm="1">
        <f t="shared" si="3"/>
        <v>#VALUE!</v>
      </c>
      <c r="N68" t="e" vm="2">
        <f>[1]!genUniform($N$9,$N$10)</f>
        <v>#VALUE!</v>
      </c>
      <c r="O68" t="e" vm="1">
        <f t="shared" si="4"/>
        <v>#VALUE!</v>
      </c>
      <c r="P68" t="e" vm="1">
        <f t="shared" si="5"/>
        <v>#VALUE!</v>
      </c>
    </row>
    <row r="69" spans="1:16">
      <c r="A69">
        <v>59</v>
      </c>
      <c r="C69" t="e" vm="2">
        <f>[1]!GenLimitNormal($C$9,$C$10,0,1000,0)</f>
        <v>#VALUE!</v>
      </c>
      <c r="D69" t="e" vm="2">
        <f>[1]!GenBetaPERT(0,$D$9,1)</f>
        <v>#VALUE!</v>
      </c>
      <c r="E69" t="e" vm="2">
        <f>[1]!GenLognormal($E$9,$E$10)</f>
        <v>#VALUE!</v>
      </c>
      <c r="F69" t="e" vm="2">
        <f>[1]!GenLognormal($F$9,$F$10)</f>
        <v>#VALUE!</v>
      </c>
      <c r="H69" t="e" vm="2">
        <f>[1]!genUniform($H$9,$H$10)</f>
        <v>#VALUE!</v>
      </c>
      <c r="I69" t="e" vm="1">
        <f t="shared" si="0"/>
        <v>#VALUE!</v>
      </c>
      <c r="J69" t="e" vm="1">
        <f t="shared" si="1"/>
        <v>#VALUE!</v>
      </c>
      <c r="K69" t="e" vm="2">
        <f>[1]!genUniform($K$9,$K$10)</f>
        <v>#VALUE!</v>
      </c>
      <c r="L69" t="e" vm="1">
        <f t="shared" si="2"/>
        <v>#VALUE!</v>
      </c>
      <c r="M69" t="e" vm="1">
        <f t="shared" si="3"/>
        <v>#VALUE!</v>
      </c>
      <c r="N69" t="e" vm="2">
        <f>[1]!genUniform($N$9,$N$10)</f>
        <v>#VALUE!</v>
      </c>
      <c r="O69" t="e" vm="1">
        <f t="shared" si="4"/>
        <v>#VALUE!</v>
      </c>
      <c r="P69" t="e" vm="1">
        <f t="shared" si="5"/>
        <v>#VALUE!</v>
      </c>
    </row>
    <row r="70" spans="1:16">
      <c r="A70">
        <v>60</v>
      </c>
      <c r="C70" t="e" vm="2">
        <f>[1]!GenLimitNormal($C$9,$C$10,0,1000,0)</f>
        <v>#VALUE!</v>
      </c>
      <c r="D70" t="e" vm="2">
        <f>[1]!GenBetaPERT(0,$D$9,1)</f>
        <v>#VALUE!</v>
      </c>
      <c r="E70" t="e" vm="2">
        <f>[1]!GenLognormal($E$9,$E$10)</f>
        <v>#VALUE!</v>
      </c>
      <c r="F70" t="e" vm="2">
        <f>[1]!GenLognormal($F$9,$F$10)</f>
        <v>#VALUE!</v>
      </c>
      <c r="H70" t="e" vm="2">
        <f>[1]!genUniform($H$9,$H$10)</f>
        <v>#VALUE!</v>
      </c>
      <c r="I70" t="e" vm="1">
        <f t="shared" si="0"/>
        <v>#VALUE!</v>
      </c>
      <c r="J70" t="e" vm="1">
        <f t="shared" si="1"/>
        <v>#VALUE!</v>
      </c>
      <c r="K70" t="e" vm="2">
        <f>[1]!genUniform($K$9,$K$10)</f>
        <v>#VALUE!</v>
      </c>
      <c r="L70" t="e" vm="1">
        <f t="shared" si="2"/>
        <v>#VALUE!</v>
      </c>
      <c r="M70" t="e" vm="1">
        <f t="shared" si="3"/>
        <v>#VALUE!</v>
      </c>
      <c r="N70" t="e" vm="2">
        <f>[1]!genUniform($N$9,$N$10)</f>
        <v>#VALUE!</v>
      </c>
      <c r="O70" t="e" vm="1">
        <f t="shared" si="4"/>
        <v>#VALUE!</v>
      </c>
      <c r="P70" t="e" vm="1">
        <f t="shared" si="5"/>
        <v>#VALUE!</v>
      </c>
    </row>
    <row r="71" spans="1:16">
      <c r="A71">
        <v>61</v>
      </c>
      <c r="C71" t="e" vm="2">
        <f>[1]!GenLimitNormal($C$9,$C$10,0,1000,0)</f>
        <v>#VALUE!</v>
      </c>
      <c r="D71" t="e" vm="2">
        <f>[1]!GenBetaPERT(0,$D$9,1)</f>
        <v>#VALUE!</v>
      </c>
      <c r="E71" t="e" vm="2">
        <f>[1]!GenLognormal($E$9,$E$10)</f>
        <v>#VALUE!</v>
      </c>
      <c r="F71" t="e" vm="2">
        <f>[1]!GenLognormal($F$9,$F$10)</f>
        <v>#VALUE!</v>
      </c>
      <c r="H71" t="e" vm="2">
        <f>[1]!genUniform($H$9,$H$10)</f>
        <v>#VALUE!</v>
      </c>
      <c r="I71" t="e" vm="1">
        <f t="shared" si="0"/>
        <v>#VALUE!</v>
      </c>
      <c r="J71" t="e" vm="1">
        <f t="shared" si="1"/>
        <v>#VALUE!</v>
      </c>
      <c r="K71" t="e" vm="2">
        <f>[1]!genUniform($K$9,$K$10)</f>
        <v>#VALUE!</v>
      </c>
      <c r="L71" t="e" vm="1">
        <f t="shared" si="2"/>
        <v>#VALUE!</v>
      </c>
      <c r="M71" t="e" vm="1">
        <f t="shared" si="3"/>
        <v>#VALUE!</v>
      </c>
      <c r="N71" t="e" vm="2">
        <f>[1]!genUniform($N$9,$N$10)</f>
        <v>#VALUE!</v>
      </c>
      <c r="O71" t="e" vm="1">
        <f t="shared" si="4"/>
        <v>#VALUE!</v>
      </c>
      <c r="P71" t="e" vm="1">
        <f t="shared" si="5"/>
        <v>#VALUE!</v>
      </c>
    </row>
    <row r="72" spans="1:16">
      <c r="A72">
        <v>62</v>
      </c>
      <c r="C72" t="e" vm="2">
        <f>[1]!GenLimitNormal($C$9,$C$10,0,1000,0)</f>
        <v>#VALUE!</v>
      </c>
      <c r="D72" t="e" vm="2">
        <f>[1]!GenBetaPERT(0,$D$9,1)</f>
        <v>#VALUE!</v>
      </c>
      <c r="E72" t="e" vm="2">
        <f>[1]!GenLognormal($E$9,$E$10)</f>
        <v>#VALUE!</v>
      </c>
      <c r="F72" t="e" vm="2">
        <f>[1]!GenLognormal($F$9,$F$10)</f>
        <v>#VALUE!</v>
      </c>
      <c r="H72" t="e" vm="2">
        <f>[1]!genUniform($H$9,$H$10)</f>
        <v>#VALUE!</v>
      </c>
      <c r="I72" t="e" vm="1">
        <f t="shared" si="0"/>
        <v>#VALUE!</v>
      </c>
      <c r="J72" t="e" vm="1">
        <f t="shared" si="1"/>
        <v>#VALUE!</v>
      </c>
      <c r="K72" t="e" vm="2">
        <f>[1]!genUniform($K$9,$K$10)</f>
        <v>#VALUE!</v>
      </c>
      <c r="L72" t="e" vm="1">
        <f t="shared" si="2"/>
        <v>#VALUE!</v>
      </c>
      <c r="M72" t="e" vm="1">
        <f t="shared" si="3"/>
        <v>#VALUE!</v>
      </c>
      <c r="N72" t="e" vm="2">
        <f>[1]!genUniform($N$9,$N$10)</f>
        <v>#VALUE!</v>
      </c>
      <c r="O72" t="e" vm="1">
        <f t="shared" si="4"/>
        <v>#VALUE!</v>
      </c>
      <c r="P72" t="e" vm="1">
        <f t="shared" si="5"/>
        <v>#VALUE!</v>
      </c>
    </row>
    <row r="73" spans="1:16">
      <c r="A73">
        <v>63</v>
      </c>
      <c r="C73" t="e" vm="2">
        <f>[1]!GenLimitNormal($C$9,$C$10,0,1000,0)</f>
        <v>#VALUE!</v>
      </c>
      <c r="D73" t="e" vm="2">
        <f>[1]!GenBetaPERT(0,$D$9,1)</f>
        <v>#VALUE!</v>
      </c>
      <c r="E73" t="e" vm="2">
        <f>[1]!GenLognormal($E$9,$E$10)</f>
        <v>#VALUE!</v>
      </c>
      <c r="F73" t="e" vm="2">
        <f>[1]!GenLognormal($F$9,$F$10)</f>
        <v>#VALUE!</v>
      </c>
      <c r="H73" t="e" vm="2">
        <f>[1]!genUniform($H$9,$H$10)</f>
        <v>#VALUE!</v>
      </c>
      <c r="I73" t="e" vm="1">
        <f t="shared" si="0"/>
        <v>#VALUE!</v>
      </c>
      <c r="J73" t="e" vm="1">
        <f t="shared" si="1"/>
        <v>#VALUE!</v>
      </c>
      <c r="K73" t="e" vm="2">
        <f>[1]!genUniform($K$9,$K$10)</f>
        <v>#VALUE!</v>
      </c>
      <c r="L73" t="e" vm="1">
        <f t="shared" si="2"/>
        <v>#VALUE!</v>
      </c>
      <c r="M73" t="e" vm="1">
        <f t="shared" si="3"/>
        <v>#VALUE!</v>
      </c>
      <c r="N73" t="e" vm="2">
        <f>[1]!genUniform($N$9,$N$10)</f>
        <v>#VALUE!</v>
      </c>
      <c r="O73" t="e" vm="1">
        <f t="shared" si="4"/>
        <v>#VALUE!</v>
      </c>
      <c r="P73" t="e" vm="1">
        <f t="shared" si="5"/>
        <v>#VALUE!</v>
      </c>
    </row>
    <row r="74" spans="1:16">
      <c r="A74">
        <v>64</v>
      </c>
      <c r="C74" t="e" vm="2">
        <f>[1]!GenLimitNormal($C$9,$C$10,0,1000,0)</f>
        <v>#VALUE!</v>
      </c>
      <c r="D74" t="e" vm="2">
        <f>[1]!GenBetaPERT(0,$D$9,1)</f>
        <v>#VALUE!</v>
      </c>
      <c r="E74" t="e" vm="2">
        <f>[1]!GenLognormal($E$9,$E$10)</f>
        <v>#VALUE!</v>
      </c>
      <c r="F74" t="e" vm="2">
        <f>[1]!GenLognormal($F$9,$F$10)</f>
        <v>#VALUE!</v>
      </c>
      <c r="H74" t="e" vm="2">
        <f>[1]!genUniform($H$9,$H$10)</f>
        <v>#VALUE!</v>
      </c>
      <c r="I74" t="e" vm="1">
        <f t="shared" si="0"/>
        <v>#VALUE!</v>
      </c>
      <c r="J74" t="e" vm="1">
        <f t="shared" si="1"/>
        <v>#VALUE!</v>
      </c>
      <c r="K74" t="e" vm="2">
        <f>[1]!genUniform($K$9,$K$10)</f>
        <v>#VALUE!</v>
      </c>
      <c r="L74" t="e" vm="1">
        <f t="shared" si="2"/>
        <v>#VALUE!</v>
      </c>
      <c r="M74" t="e" vm="1">
        <f t="shared" si="3"/>
        <v>#VALUE!</v>
      </c>
      <c r="N74" t="e" vm="2">
        <f>[1]!genUniform($N$9,$N$10)</f>
        <v>#VALUE!</v>
      </c>
      <c r="O74" t="e" vm="1">
        <f t="shared" si="4"/>
        <v>#VALUE!</v>
      </c>
      <c r="P74" t="e" vm="1">
        <f t="shared" si="5"/>
        <v>#VALUE!</v>
      </c>
    </row>
    <row r="75" spans="1:16">
      <c r="A75">
        <v>65</v>
      </c>
      <c r="C75" t="e" vm="2">
        <f>[1]!GenLimitNormal($C$9,$C$10,0,1000,0)</f>
        <v>#VALUE!</v>
      </c>
      <c r="D75" t="e" vm="2">
        <f>[1]!GenBetaPERT(0,$D$9,1)</f>
        <v>#VALUE!</v>
      </c>
      <c r="E75" t="e" vm="2">
        <f>[1]!GenLognormal($E$9,$E$10)</f>
        <v>#VALUE!</v>
      </c>
      <c r="F75" t="e" vm="2">
        <f>[1]!GenLognormal($F$9,$F$10)</f>
        <v>#VALUE!</v>
      </c>
      <c r="H75" t="e" vm="2">
        <f>[1]!genUniform($H$9,$H$10)</f>
        <v>#VALUE!</v>
      </c>
      <c r="I75" t="e" vm="1">
        <f t="shared" si="0"/>
        <v>#VALUE!</v>
      </c>
      <c r="J75" t="e" vm="1">
        <f t="shared" si="1"/>
        <v>#VALUE!</v>
      </c>
      <c r="K75" t="e" vm="2">
        <f>[1]!genUniform($K$9,$K$10)</f>
        <v>#VALUE!</v>
      </c>
      <c r="L75" t="e" vm="1">
        <f t="shared" si="2"/>
        <v>#VALUE!</v>
      </c>
      <c r="M75" t="e" vm="1">
        <f t="shared" si="3"/>
        <v>#VALUE!</v>
      </c>
      <c r="N75" t="e" vm="2">
        <f>[1]!genUniform($N$9,$N$10)</f>
        <v>#VALUE!</v>
      </c>
      <c r="O75" t="e" vm="1">
        <f t="shared" si="4"/>
        <v>#VALUE!</v>
      </c>
      <c r="P75" t="e" vm="1">
        <f t="shared" si="5"/>
        <v>#VALUE!</v>
      </c>
    </row>
    <row r="76" spans="1:16">
      <c r="A76">
        <v>66</v>
      </c>
      <c r="C76" t="e" vm="2">
        <f>[1]!GenLimitNormal($C$9,$C$10,0,1000,0)</f>
        <v>#VALUE!</v>
      </c>
      <c r="D76" t="e" vm="2">
        <f>[1]!GenBetaPERT(0,$D$9,1)</f>
        <v>#VALUE!</v>
      </c>
      <c r="E76" t="e" vm="2">
        <f>[1]!GenLognormal($E$9,$E$10)</f>
        <v>#VALUE!</v>
      </c>
      <c r="F76" t="e" vm="2">
        <f>[1]!GenLognormal($F$9,$F$10)</f>
        <v>#VALUE!</v>
      </c>
      <c r="H76" t="e" vm="2">
        <f>[1]!genUniform($H$9,$H$10)</f>
        <v>#VALUE!</v>
      </c>
      <c r="I76" t="e" vm="1">
        <f t="shared" ref="I76:I139" si="6">_xlfn.LOGNORM.INV($H76,$I$9,$I$10)</f>
        <v>#VALUE!</v>
      </c>
      <c r="J76" t="e" vm="1">
        <f t="shared" ref="J76:J139" si="7">$C76+$D76*$E76*$I76+(1-$D76)*$E76*$F76</f>
        <v>#VALUE!</v>
      </c>
      <c r="K76" t="e" vm="2">
        <f>[1]!genUniform($K$9,$K$10)</f>
        <v>#VALUE!</v>
      </c>
      <c r="L76" t="e" vm="1">
        <f t="shared" ref="L76:L139" si="8">_xlfn.LOGNORM.INV($K76,$L$9,$L$10)</f>
        <v>#VALUE!</v>
      </c>
      <c r="M76" t="e" vm="1">
        <f t="shared" ref="M76:M139" si="9">$C76+$D76*$E76*$L76+(1-$D76)*$E76*$F76</f>
        <v>#VALUE!</v>
      </c>
      <c r="N76" t="e" vm="2">
        <f>[1]!genUniform($N$9,$N$10)</f>
        <v>#VALUE!</v>
      </c>
      <c r="O76" t="e" vm="1">
        <f t="shared" ref="O76:O139" si="10">_xlfn.LOGNORM.INV($N76,$O$9,$O$10)</f>
        <v>#VALUE!</v>
      </c>
      <c r="P76" t="e" vm="1">
        <f t="shared" ref="P76:P139" si="11">$C76+$D76*$E76*$O76+(1-$D76)*$E76*$F76</f>
        <v>#VALUE!</v>
      </c>
    </row>
    <row r="77" spans="1:16">
      <c r="A77">
        <v>67</v>
      </c>
      <c r="C77" t="e" vm="2">
        <f>[1]!GenLimitNormal($C$9,$C$10,0,1000,0)</f>
        <v>#VALUE!</v>
      </c>
      <c r="D77" t="e" vm="2">
        <f>[1]!GenBetaPERT(0,$D$9,1)</f>
        <v>#VALUE!</v>
      </c>
      <c r="E77" t="e" vm="2">
        <f>[1]!GenLognormal($E$9,$E$10)</f>
        <v>#VALUE!</v>
      </c>
      <c r="F77" t="e" vm="2">
        <f>[1]!GenLognormal($F$9,$F$10)</f>
        <v>#VALUE!</v>
      </c>
      <c r="H77" t="e" vm="2">
        <f>[1]!genUniform($H$9,$H$10)</f>
        <v>#VALUE!</v>
      </c>
      <c r="I77" t="e" vm="1">
        <f t="shared" si="6"/>
        <v>#VALUE!</v>
      </c>
      <c r="J77" t="e" vm="1">
        <f t="shared" si="7"/>
        <v>#VALUE!</v>
      </c>
      <c r="K77" t="e" vm="2">
        <f>[1]!genUniform($K$9,$K$10)</f>
        <v>#VALUE!</v>
      </c>
      <c r="L77" t="e" vm="1">
        <f t="shared" si="8"/>
        <v>#VALUE!</v>
      </c>
      <c r="M77" t="e" vm="1">
        <f t="shared" si="9"/>
        <v>#VALUE!</v>
      </c>
      <c r="N77" t="e" vm="2">
        <f>[1]!genUniform($N$9,$N$10)</f>
        <v>#VALUE!</v>
      </c>
      <c r="O77" t="e" vm="1">
        <f t="shared" si="10"/>
        <v>#VALUE!</v>
      </c>
      <c r="P77" t="e" vm="1">
        <f t="shared" si="11"/>
        <v>#VALUE!</v>
      </c>
    </row>
    <row r="78" spans="1:16">
      <c r="A78">
        <v>68</v>
      </c>
      <c r="C78" t="e" vm="2">
        <f>[1]!GenLimitNormal($C$9,$C$10,0,1000,0)</f>
        <v>#VALUE!</v>
      </c>
      <c r="D78" t="e" vm="2">
        <f>[1]!GenBetaPERT(0,$D$9,1)</f>
        <v>#VALUE!</v>
      </c>
      <c r="E78" t="e" vm="2">
        <f>[1]!GenLognormal($E$9,$E$10)</f>
        <v>#VALUE!</v>
      </c>
      <c r="F78" t="e" vm="2">
        <f>[1]!GenLognormal($F$9,$F$10)</f>
        <v>#VALUE!</v>
      </c>
      <c r="H78" t="e" vm="2">
        <f>[1]!genUniform($H$9,$H$10)</f>
        <v>#VALUE!</v>
      </c>
      <c r="I78" t="e" vm="1">
        <f t="shared" si="6"/>
        <v>#VALUE!</v>
      </c>
      <c r="J78" t="e" vm="1">
        <f t="shared" si="7"/>
        <v>#VALUE!</v>
      </c>
      <c r="K78" t="e" vm="2">
        <f>[1]!genUniform($K$9,$K$10)</f>
        <v>#VALUE!</v>
      </c>
      <c r="L78" t="e" vm="1">
        <f t="shared" si="8"/>
        <v>#VALUE!</v>
      </c>
      <c r="M78" t="e" vm="1">
        <f t="shared" si="9"/>
        <v>#VALUE!</v>
      </c>
      <c r="N78" t="e" vm="2">
        <f>[1]!genUniform($N$9,$N$10)</f>
        <v>#VALUE!</v>
      </c>
      <c r="O78" t="e" vm="1">
        <f t="shared" si="10"/>
        <v>#VALUE!</v>
      </c>
      <c r="P78" t="e" vm="1">
        <f t="shared" si="11"/>
        <v>#VALUE!</v>
      </c>
    </row>
    <row r="79" spans="1:16">
      <c r="A79">
        <v>69</v>
      </c>
      <c r="C79" t="e" vm="2">
        <f>[1]!GenLimitNormal($C$9,$C$10,0,1000,0)</f>
        <v>#VALUE!</v>
      </c>
      <c r="D79" t="e" vm="2">
        <f>[1]!GenBetaPERT(0,$D$9,1)</f>
        <v>#VALUE!</v>
      </c>
      <c r="E79" t="e" vm="2">
        <f>[1]!GenLognormal($E$9,$E$10)</f>
        <v>#VALUE!</v>
      </c>
      <c r="F79" t="e" vm="2">
        <f>[1]!GenLognormal($F$9,$F$10)</f>
        <v>#VALUE!</v>
      </c>
      <c r="H79" t="e" vm="2">
        <f>[1]!genUniform($H$9,$H$10)</f>
        <v>#VALUE!</v>
      </c>
      <c r="I79" t="e" vm="1">
        <f t="shared" si="6"/>
        <v>#VALUE!</v>
      </c>
      <c r="J79" t="e" vm="1">
        <f t="shared" si="7"/>
        <v>#VALUE!</v>
      </c>
      <c r="K79" t="e" vm="2">
        <f>[1]!genUniform($K$9,$K$10)</f>
        <v>#VALUE!</v>
      </c>
      <c r="L79" t="e" vm="1">
        <f t="shared" si="8"/>
        <v>#VALUE!</v>
      </c>
      <c r="M79" t="e" vm="1">
        <f t="shared" si="9"/>
        <v>#VALUE!</v>
      </c>
      <c r="N79" t="e" vm="2">
        <f>[1]!genUniform($N$9,$N$10)</f>
        <v>#VALUE!</v>
      </c>
      <c r="O79" t="e" vm="1">
        <f t="shared" si="10"/>
        <v>#VALUE!</v>
      </c>
      <c r="P79" t="e" vm="1">
        <f t="shared" si="11"/>
        <v>#VALUE!</v>
      </c>
    </row>
    <row r="80" spans="1:16">
      <c r="A80">
        <v>70</v>
      </c>
      <c r="C80" t="e" vm="2">
        <f>[1]!GenLimitNormal($C$9,$C$10,0,1000,0)</f>
        <v>#VALUE!</v>
      </c>
      <c r="D80" t="e" vm="2">
        <f>[1]!GenBetaPERT(0,$D$9,1)</f>
        <v>#VALUE!</v>
      </c>
      <c r="E80" t="e" vm="2">
        <f>[1]!GenLognormal($E$9,$E$10)</f>
        <v>#VALUE!</v>
      </c>
      <c r="F80" t="e" vm="2">
        <f>[1]!GenLognormal($F$9,$F$10)</f>
        <v>#VALUE!</v>
      </c>
      <c r="H80" t="e" vm="2">
        <f>[1]!genUniform($H$9,$H$10)</f>
        <v>#VALUE!</v>
      </c>
      <c r="I80" t="e" vm="1">
        <f t="shared" si="6"/>
        <v>#VALUE!</v>
      </c>
      <c r="J80" t="e" vm="1">
        <f t="shared" si="7"/>
        <v>#VALUE!</v>
      </c>
      <c r="K80" t="e" vm="2">
        <f>[1]!genUniform($K$9,$K$10)</f>
        <v>#VALUE!</v>
      </c>
      <c r="L80" t="e" vm="1">
        <f t="shared" si="8"/>
        <v>#VALUE!</v>
      </c>
      <c r="M80" t="e" vm="1">
        <f t="shared" si="9"/>
        <v>#VALUE!</v>
      </c>
      <c r="N80" t="e" vm="2">
        <f>[1]!genUniform($N$9,$N$10)</f>
        <v>#VALUE!</v>
      </c>
      <c r="O80" t="e" vm="1">
        <f t="shared" si="10"/>
        <v>#VALUE!</v>
      </c>
      <c r="P80" t="e" vm="1">
        <f t="shared" si="11"/>
        <v>#VALUE!</v>
      </c>
    </row>
    <row r="81" spans="1:16">
      <c r="A81">
        <v>71</v>
      </c>
      <c r="C81" t="e" vm="2">
        <f>[1]!GenLimitNormal($C$9,$C$10,0,1000,0)</f>
        <v>#VALUE!</v>
      </c>
      <c r="D81" t="e" vm="2">
        <f>[1]!GenBetaPERT(0,$D$9,1)</f>
        <v>#VALUE!</v>
      </c>
      <c r="E81" t="e" vm="2">
        <f>[1]!GenLognormal($E$9,$E$10)</f>
        <v>#VALUE!</v>
      </c>
      <c r="F81" t="e" vm="2">
        <f>[1]!GenLognormal($F$9,$F$10)</f>
        <v>#VALUE!</v>
      </c>
      <c r="H81" t="e" vm="2">
        <f>[1]!genUniform($H$9,$H$10)</f>
        <v>#VALUE!</v>
      </c>
      <c r="I81" t="e" vm="1">
        <f t="shared" si="6"/>
        <v>#VALUE!</v>
      </c>
      <c r="J81" t="e" vm="1">
        <f t="shared" si="7"/>
        <v>#VALUE!</v>
      </c>
      <c r="K81" t="e" vm="2">
        <f>[1]!genUniform($K$9,$K$10)</f>
        <v>#VALUE!</v>
      </c>
      <c r="L81" t="e" vm="1">
        <f t="shared" si="8"/>
        <v>#VALUE!</v>
      </c>
      <c r="M81" t="e" vm="1">
        <f t="shared" si="9"/>
        <v>#VALUE!</v>
      </c>
      <c r="N81" t="e" vm="2">
        <f>[1]!genUniform($N$9,$N$10)</f>
        <v>#VALUE!</v>
      </c>
      <c r="O81" t="e" vm="1">
        <f t="shared" si="10"/>
        <v>#VALUE!</v>
      </c>
      <c r="P81" t="e" vm="1">
        <f t="shared" si="11"/>
        <v>#VALUE!</v>
      </c>
    </row>
    <row r="82" spans="1:16">
      <c r="A82">
        <v>72</v>
      </c>
      <c r="C82" t="e" vm="2">
        <f>[1]!GenLimitNormal($C$9,$C$10,0,1000,0)</f>
        <v>#VALUE!</v>
      </c>
      <c r="D82" t="e" vm="2">
        <f>[1]!GenBetaPERT(0,$D$9,1)</f>
        <v>#VALUE!</v>
      </c>
      <c r="E82" t="e" vm="2">
        <f>[1]!GenLognormal($E$9,$E$10)</f>
        <v>#VALUE!</v>
      </c>
      <c r="F82" t="e" vm="2">
        <f>[1]!GenLognormal($F$9,$F$10)</f>
        <v>#VALUE!</v>
      </c>
      <c r="H82" t="e" vm="2">
        <f>[1]!genUniform($H$9,$H$10)</f>
        <v>#VALUE!</v>
      </c>
      <c r="I82" t="e" vm="1">
        <f t="shared" si="6"/>
        <v>#VALUE!</v>
      </c>
      <c r="J82" t="e" vm="1">
        <f t="shared" si="7"/>
        <v>#VALUE!</v>
      </c>
      <c r="K82" t="e" vm="2">
        <f>[1]!genUniform($K$9,$K$10)</f>
        <v>#VALUE!</v>
      </c>
      <c r="L82" t="e" vm="1">
        <f t="shared" si="8"/>
        <v>#VALUE!</v>
      </c>
      <c r="M82" t="e" vm="1">
        <f t="shared" si="9"/>
        <v>#VALUE!</v>
      </c>
      <c r="N82" t="e" vm="2">
        <f>[1]!genUniform($N$9,$N$10)</f>
        <v>#VALUE!</v>
      </c>
      <c r="O82" t="e" vm="1">
        <f t="shared" si="10"/>
        <v>#VALUE!</v>
      </c>
      <c r="P82" t="e" vm="1">
        <f t="shared" si="11"/>
        <v>#VALUE!</v>
      </c>
    </row>
    <row r="83" spans="1:16">
      <c r="A83">
        <v>73</v>
      </c>
      <c r="C83" t="e" vm="2">
        <f>[1]!GenLimitNormal($C$9,$C$10,0,1000,0)</f>
        <v>#VALUE!</v>
      </c>
      <c r="D83" t="e" vm="2">
        <f>[1]!GenBetaPERT(0,$D$9,1)</f>
        <v>#VALUE!</v>
      </c>
      <c r="E83" t="e" vm="2">
        <f>[1]!GenLognormal($E$9,$E$10)</f>
        <v>#VALUE!</v>
      </c>
      <c r="F83" t="e" vm="2">
        <f>[1]!GenLognormal($F$9,$F$10)</f>
        <v>#VALUE!</v>
      </c>
      <c r="H83" t="e" vm="2">
        <f>[1]!genUniform($H$9,$H$10)</f>
        <v>#VALUE!</v>
      </c>
      <c r="I83" t="e" vm="1">
        <f t="shared" si="6"/>
        <v>#VALUE!</v>
      </c>
      <c r="J83" t="e" vm="1">
        <f t="shared" si="7"/>
        <v>#VALUE!</v>
      </c>
      <c r="K83" t="e" vm="2">
        <f>[1]!genUniform($K$9,$K$10)</f>
        <v>#VALUE!</v>
      </c>
      <c r="L83" t="e" vm="1">
        <f t="shared" si="8"/>
        <v>#VALUE!</v>
      </c>
      <c r="M83" t="e" vm="1">
        <f t="shared" si="9"/>
        <v>#VALUE!</v>
      </c>
      <c r="N83" t="e" vm="2">
        <f>[1]!genUniform($N$9,$N$10)</f>
        <v>#VALUE!</v>
      </c>
      <c r="O83" t="e" vm="1">
        <f t="shared" si="10"/>
        <v>#VALUE!</v>
      </c>
      <c r="P83" t="e" vm="1">
        <f t="shared" si="11"/>
        <v>#VALUE!</v>
      </c>
    </row>
    <row r="84" spans="1:16">
      <c r="A84">
        <v>74</v>
      </c>
      <c r="C84" t="e" vm="2">
        <f>[1]!GenLimitNormal($C$9,$C$10,0,1000,0)</f>
        <v>#VALUE!</v>
      </c>
      <c r="D84" t="e" vm="2">
        <f>[1]!GenBetaPERT(0,$D$9,1)</f>
        <v>#VALUE!</v>
      </c>
      <c r="E84" t="e" vm="2">
        <f>[1]!GenLognormal($E$9,$E$10)</f>
        <v>#VALUE!</v>
      </c>
      <c r="F84" t="e" vm="2">
        <f>[1]!GenLognormal($F$9,$F$10)</f>
        <v>#VALUE!</v>
      </c>
      <c r="H84" t="e" vm="2">
        <f>[1]!genUniform($H$9,$H$10)</f>
        <v>#VALUE!</v>
      </c>
      <c r="I84" t="e" vm="1">
        <f t="shared" si="6"/>
        <v>#VALUE!</v>
      </c>
      <c r="J84" t="e" vm="1">
        <f t="shared" si="7"/>
        <v>#VALUE!</v>
      </c>
      <c r="K84" t="e" vm="2">
        <f>[1]!genUniform($K$9,$K$10)</f>
        <v>#VALUE!</v>
      </c>
      <c r="L84" t="e" vm="1">
        <f t="shared" si="8"/>
        <v>#VALUE!</v>
      </c>
      <c r="M84" t="e" vm="1">
        <f t="shared" si="9"/>
        <v>#VALUE!</v>
      </c>
      <c r="N84" t="e" vm="2">
        <f>[1]!genUniform($N$9,$N$10)</f>
        <v>#VALUE!</v>
      </c>
      <c r="O84" t="e" vm="1">
        <f t="shared" si="10"/>
        <v>#VALUE!</v>
      </c>
      <c r="P84" t="e" vm="1">
        <f t="shared" si="11"/>
        <v>#VALUE!</v>
      </c>
    </row>
    <row r="85" spans="1:16">
      <c r="A85">
        <v>75</v>
      </c>
      <c r="C85" t="e" vm="2">
        <f>[1]!GenLimitNormal($C$9,$C$10,0,1000,0)</f>
        <v>#VALUE!</v>
      </c>
      <c r="D85" t="e" vm="2">
        <f>[1]!GenBetaPERT(0,$D$9,1)</f>
        <v>#VALUE!</v>
      </c>
      <c r="E85" t="e" vm="2">
        <f>[1]!GenLognormal($E$9,$E$10)</f>
        <v>#VALUE!</v>
      </c>
      <c r="F85" t="e" vm="2">
        <f>[1]!GenLognormal($F$9,$F$10)</f>
        <v>#VALUE!</v>
      </c>
      <c r="H85" t="e" vm="2">
        <f>[1]!genUniform($H$9,$H$10)</f>
        <v>#VALUE!</v>
      </c>
      <c r="I85" t="e" vm="1">
        <f t="shared" si="6"/>
        <v>#VALUE!</v>
      </c>
      <c r="J85" t="e" vm="1">
        <f t="shared" si="7"/>
        <v>#VALUE!</v>
      </c>
      <c r="K85" t="e" vm="2">
        <f>[1]!genUniform($K$9,$K$10)</f>
        <v>#VALUE!</v>
      </c>
      <c r="L85" t="e" vm="1">
        <f t="shared" si="8"/>
        <v>#VALUE!</v>
      </c>
      <c r="M85" t="e" vm="1">
        <f t="shared" si="9"/>
        <v>#VALUE!</v>
      </c>
      <c r="N85" t="e" vm="2">
        <f>[1]!genUniform($N$9,$N$10)</f>
        <v>#VALUE!</v>
      </c>
      <c r="O85" t="e" vm="1">
        <f t="shared" si="10"/>
        <v>#VALUE!</v>
      </c>
      <c r="P85" t="e" vm="1">
        <f t="shared" si="11"/>
        <v>#VALUE!</v>
      </c>
    </row>
    <row r="86" spans="1:16">
      <c r="A86">
        <v>76</v>
      </c>
      <c r="C86" t="e" vm="2">
        <f>[1]!GenLimitNormal($C$9,$C$10,0,1000,0)</f>
        <v>#VALUE!</v>
      </c>
      <c r="D86" t="e" vm="2">
        <f>[1]!GenBetaPERT(0,$D$9,1)</f>
        <v>#VALUE!</v>
      </c>
      <c r="E86" t="e" vm="2">
        <f>[1]!GenLognormal($E$9,$E$10)</f>
        <v>#VALUE!</v>
      </c>
      <c r="F86" t="e" vm="2">
        <f>[1]!GenLognormal($F$9,$F$10)</f>
        <v>#VALUE!</v>
      </c>
      <c r="H86" t="e" vm="2">
        <f>[1]!genUniform($H$9,$H$10)</f>
        <v>#VALUE!</v>
      </c>
      <c r="I86" t="e" vm="1">
        <f t="shared" si="6"/>
        <v>#VALUE!</v>
      </c>
      <c r="J86" t="e" vm="1">
        <f t="shared" si="7"/>
        <v>#VALUE!</v>
      </c>
      <c r="K86" t="e" vm="2">
        <f>[1]!genUniform($K$9,$K$10)</f>
        <v>#VALUE!</v>
      </c>
      <c r="L86" t="e" vm="1">
        <f t="shared" si="8"/>
        <v>#VALUE!</v>
      </c>
      <c r="M86" t="e" vm="1">
        <f t="shared" si="9"/>
        <v>#VALUE!</v>
      </c>
      <c r="N86" t="e" vm="2">
        <f>[1]!genUniform($N$9,$N$10)</f>
        <v>#VALUE!</v>
      </c>
      <c r="O86" t="e" vm="1">
        <f t="shared" si="10"/>
        <v>#VALUE!</v>
      </c>
      <c r="P86" t="e" vm="1">
        <f t="shared" si="11"/>
        <v>#VALUE!</v>
      </c>
    </row>
    <row r="87" spans="1:16">
      <c r="A87">
        <v>77</v>
      </c>
      <c r="C87" t="e" vm="2">
        <f>[1]!GenLimitNormal($C$9,$C$10,0,1000,0)</f>
        <v>#VALUE!</v>
      </c>
      <c r="D87" t="e" vm="2">
        <f>[1]!GenBetaPERT(0,$D$9,1)</f>
        <v>#VALUE!</v>
      </c>
      <c r="E87" t="e" vm="2">
        <f>[1]!GenLognormal($E$9,$E$10)</f>
        <v>#VALUE!</v>
      </c>
      <c r="F87" t="e" vm="2">
        <f>[1]!GenLognormal($F$9,$F$10)</f>
        <v>#VALUE!</v>
      </c>
      <c r="H87" t="e" vm="2">
        <f>[1]!genUniform($H$9,$H$10)</f>
        <v>#VALUE!</v>
      </c>
      <c r="I87" t="e" vm="1">
        <f t="shared" si="6"/>
        <v>#VALUE!</v>
      </c>
      <c r="J87" t="e" vm="1">
        <f t="shared" si="7"/>
        <v>#VALUE!</v>
      </c>
      <c r="K87" t="e" vm="2">
        <f>[1]!genUniform($K$9,$K$10)</f>
        <v>#VALUE!</v>
      </c>
      <c r="L87" t="e" vm="1">
        <f t="shared" si="8"/>
        <v>#VALUE!</v>
      </c>
      <c r="M87" t="e" vm="1">
        <f t="shared" si="9"/>
        <v>#VALUE!</v>
      </c>
      <c r="N87" t="e" vm="2">
        <f>[1]!genUniform($N$9,$N$10)</f>
        <v>#VALUE!</v>
      </c>
      <c r="O87" t="e" vm="1">
        <f t="shared" si="10"/>
        <v>#VALUE!</v>
      </c>
      <c r="P87" t="e" vm="1">
        <f t="shared" si="11"/>
        <v>#VALUE!</v>
      </c>
    </row>
    <row r="88" spans="1:16">
      <c r="A88">
        <v>78</v>
      </c>
      <c r="C88" t="e" vm="2">
        <f>[1]!GenLimitNormal($C$9,$C$10,0,1000,0)</f>
        <v>#VALUE!</v>
      </c>
      <c r="D88" t="e" vm="2">
        <f>[1]!GenBetaPERT(0,$D$9,1)</f>
        <v>#VALUE!</v>
      </c>
      <c r="E88" t="e" vm="2">
        <f>[1]!GenLognormal($E$9,$E$10)</f>
        <v>#VALUE!</v>
      </c>
      <c r="F88" t="e" vm="2">
        <f>[1]!GenLognormal($F$9,$F$10)</f>
        <v>#VALUE!</v>
      </c>
      <c r="H88" t="e" vm="2">
        <f>[1]!genUniform($H$9,$H$10)</f>
        <v>#VALUE!</v>
      </c>
      <c r="I88" t="e" vm="1">
        <f t="shared" si="6"/>
        <v>#VALUE!</v>
      </c>
      <c r="J88" t="e" vm="1">
        <f t="shared" si="7"/>
        <v>#VALUE!</v>
      </c>
      <c r="K88" t="e" vm="2">
        <f>[1]!genUniform($K$9,$K$10)</f>
        <v>#VALUE!</v>
      </c>
      <c r="L88" t="e" vm="1">
        <f t="shared" si="8"/>
        <v>#VALUE!</v>
      </c>
      <c r="M88" t="e" vm="1">
        <f t="shared" si="9"/>
        <v>#VALUE!</v>
      </c>
      <c r="N88" t="e" vm="2">
        <f>[1]!genUniform($N$9,$N$10)</f>
        <v>#VALUE!</v>
      </c>
      <c r="O88" t="e" vm="1">
        <f t="shared" si="10"/>
        <v>#VALUE!</v>
      </c>
      <c r="P88" t="e" vm="1">
        <f t="shared" si="11"/>
        <v>#VALUE!</v>
      </c>
    </row>
    <row r="89" spans="1:16">
      <c r="A89">
        <v>79</v>
      </c>
      <c r="C89" t="e" vm="2">
        <f>[1]!GenLimitNormal($C$9,$C$10,0,1000,0)</f>
        <v>#VALUE!</v>
      </c>
      <c r="D89" t="e" vm="2">
        <f>[1]!GenBetaPERT(0,$D$9,1)</f>
        <v>#VALUE!</v>
      </c>
      <c r="E89" t="e" vm="2">
        <f>[1]!GenLognormal($E$9,$E$10)</f>
        <v>#VALUE!</v>
      </c>
      <c r="F89" t="e" vm="2">
        <f>[1]!GenLognormal($F$9,$F$10)</f>
        <v>#VALUE!</v>
      </c>
      <c r="H89" t="e" vm="2">
        <f>[1]!genUniform($H$9,$H$10)</f>
        <v>#VALUE!</v>
      </c>
      <c r="I89" t="e" vm="1">
        <f t="shared" si="6"/>
        <v>#VALUE!</v>
      </c>
      <c r="J89" t="e" vm="1">
        <f t="shared" si="7"/>
        <v>#VALUE!</v>
      </c>
      <c r="K89" t="e" vm="2">
        <f>[1]!genUniform($K$9,$K$10)</f>
        <v>#VALUE!</v>
      </c>
      <c r="L89" t="e" vm="1">
        <f t="shared" si="8"/>
        <v>#VALUE!</v>
      </c>
      <c r="M89" t="e" vm="1">
        <f t="shared" si="9"/>
        <v>#VALUE!</v>
      </c>
      <c r="N89" t="e" vm="2">
        <f>[1]!genUniform($N$9,$N$10)</f>
        <v>#VALUE!</v>
      </c>
      <c r="O89" t="e" vm="1">
        <f t="shared" si="10"/>
        <v>#VALUE!</v>
      </c>
      <c r="P89" t="e" vm="1">
        <f t="shared" si="11"/>
        <v>#VALUE!</v>
      </c>
    </row>
    <row r="90" spans="1:16">
      <c r="A90">
        <v>80</v>
      </c>
      <c r="C90" t="e" vm="2">
        <f>[1]!GenLimitNormal($C$9,$C$10,0,1000,0)</f>
        <v>#VALUE!</v>
      </c>
      <c r="D90" t="e" vm="2">
        <f>[1]!GenBetaPERT(0,$D$9,1)</f>
        <v>#VALUE!</v>
      </c>
      <c r="E90" t="e" vm="2">
        <f>[1]!GenLognormal($E$9,$E$10)</f>
        <v>#VALUE!</v>
      </c>
      <c r="F90" t="e" vm="2">
        <f>[1]!GenLognormal($F$9,$F$10)</f>
        <v>#VALUE!</v>
      </c>
      <c r="H90" t="e" vm="2">
        <f>[1]!genUniform($H$9,$H$10)</f>
        <v>#VALUE!</v>
      </c>
      <c r="I90" t="e" vm="1">
        <f t="shared" si="6"/>
        <v>#VALUE!</v>
      </c>
      <c r="J90" t="e" vm="1">
        <f t="shared" si="7"/>
        <v>#VALUE!</v>
      </c>
      <c r="K90" t="e" vm="2">
        <f>[1]!genUniform($K$9,$K$10)</f>
        <v>#VALUE!</v>
      </c>
      <c r="L90" t="e" vm="1">
        <f t="shared" si="8"/>
        <v>#VALUE!</v>
      </c>
      <c r="M90" t="e" vm="1">
        <f t="shared" si="9"/>
        <v>#VALUE!</v>
      </c>
      <c r="N90" t="e" vm="2">
        <f>[1]!genUniform($N$9,$N$10)</f>
        <v>#VALUE!</v>
      </c>
      <c r="O90" t="e" vm="1">
        <f t="shared" si="10"/>
        <v>#VALUE!</v>
      </c>
      <c r="P90" t="e" vm="1">
        <f t="shared" si="11"/>
        <v>#VALUE!</v>
      </c>
    </row>
    <row r="91" spans="1:16">
      <c r="A91">
        <v>81</v>
      </c>
      <c r="C91" t="e" vm="2">
        <f>[1]!GenLimitNormal($C$9,$C$10,0,1000,0)</f>
        <v>#VALUE!</v>
      </c>
      <c r="D91" t="e" vm="2">
        <f>[1]!GenBetaPERT(0,$D$9,1)</f>
        <v>#VALUE!</v>
      </c>
      <c r="E91" t="e" vm="2">
        <f>[1]!GenLognormal($E$9,$E$10)</f>
        <v>#VALUE!</v>
      </c>
      <c r="F91" t="e" vm="2">
        <f>[1]!GenLognormal($F$9,$F$10)</f>
        <v>#VALUE!</v>
      </c>
      <c r="H91" t="e" vm="2">
        <f>[1]!genUniform($H$9,$H$10)</f>
        <v>#VALUE!</v>
      </c>
      <c r="I91" t="e" vm="1">
        <f t="shared" si="6"/>
        <v>#VALUE!</v>
      </c>
      <c r="J91" t="e" vm="1">
        <f t="shared" si="7"/>
        <v>#VALUE!</v>
      </c>
      <c r="K91" t="e" vm="2">
        <f>[1]!genUniform($K$9,$K$10)</f>
        <v>#VALUE!</v>
      </c>
      <c r="L91" t="e" vm="1">
        <f t="shared" si="8"/>
        <v>#VALUE!</v>
      </c>
      <c r="M91" t="e" vm="1">
        <f t="shared" si="9"/>
        <v>#VALUE!</v>
      </c>
      <c r="N91" t="e" vm="2">
        <f>[1]!genUniform($N$9,$N$10)</f>
        <v>#VALUE!</v>
      </c>
      <c r="O91" t="e" vm="1">
        <f t="shared" si="10"/>
        <v>#VALUE!</v>
      </c>
      <c r="P91" t="e" vm="1">
        <f t="shared" si="11"/>
        <v>#VALUE!</v>
      </c>
    </row>
    <row r="92" spans="1:16">
      <c r="A92">
        <v>82</v>
      </c>
      <c r="C92" t="e" vm="2">
        <f>[1]!GenLimitNormal($C$9,$C$10,0,1000,0)</f>
        <v>#VALUE!</v>
      </c>
      <c r="D92" t="e" vm="2">
        <f>[1]!GenBetaPERT(0,$D$9,1)</f>
        <v>#VALUE!</v>
      </c>
      <c r="E92" t="e" vm="2">
        <f>[1]!GenLognormal($E$9,$E$10)</f>
        <v>#VALUE!</v>
      </c>
      <c r="F92" t="e" vm="2">
        <f>[1]!GenLognormal($F$9,$F$10)</f>
        <v>#VALUE!</v>
      </c>
      <c r="H92" t="e" vm="2">
        <f>[1]!genUniform($H$9,$H$10)</f>
        <v>#VALUE!</v>
      </c>
      <c r="I92" t="e" vm="1">
        <f t="shared" si="6"/>
        <v>#VALUE!</v>
      </c>
      <c r="J92" t="e" vm="1">
        <f t="shared" si="7"/>
        <v>#VALUE!</v>
      </c>
      <c r="K92" t="e" vm="2">
        <f>[1]!genUniform($K$9,$K$10)</f>
        <v>#VALUE!</v>
      </c>
      <c r="L92" t="e" vm="1">
        <f t="shared" si="8"/>
        <v>#VALUE!</v>
      </c>
      <c r="M92" t="e" vm="1">
        <f t="shared" si="9"/>
        <v>#VALUE!</v>
      </c>
      <c r="N92" t="e" vm="2">
        <f>[1]!genUniform($N$9,$N$10)</f>
        <v>#VALUE!</v>
      </c>
      <c r="O92" t="e" vm="1">
        <f t="shared" si="10"/>
        <v>#VALUE!</v>
      </c>
      <c r="P92" t="e" vm="1">
        <f t="shared" si="11"/>
        <v>#VALUE!</v>
      </c>
    </row>
    <row r="93" spans="1:16">
      <c r="A93">
        <v>83</v>
      </c>
      <c r="C93" t="e" vm="2">
        <f>[1]!GenLimitNormal($C$9,$C$10,0,1000,0)</f>
        <v>#VALUE!</v>
      </c>
      <c r="D93" t="e" vm="2">
        <f>[1]!GenBetaPERT(0,$D$9,1)</f>
        <v>#VALUE!</v>
      </c>
      <c r="E93" t="e" vm="2">
        <f>[1]!GenLognormal($E$9,$E$10)</f>
        <v>#VALUE!</v>
      </c>
      <c r="F93" t="e" vm="2">
        <f>[1]!GenLognormal($F$9,$F$10)</f>
        <v>#VALUE!</v>
      </c>
      <c r="H93" t="e" vm="2">
        <f>[1]!genUniform($H$9,$H$10)</f>
        <v>#VALUE!</v>
      </c>
      <c r="I93" t="e" vm="1">
        <f t="shared" si="6"/>
        <v>#VALUE!</v>
      </c>
      <c r="J93" t="e" vm="1">
        <f t="shared" si="7"/>
        <v>#VALUE!</v>
      </c>
      <c r="K93" t="e" vm="2">
        <f>[1]!genUniform($K$9,$K$10)</f>
        <v>#VALUE!</v>
      </c>
      <c r="L93" t="e" vm="1">
        <f t="shared" si="8"/>
        <v>#VALUE!</v>
      </c>
      <c r="M93" t="e" vm="1">
        <f t="shared" si="9"/>
        <v>#VALUE!</v>
      </c>
      <c r="N93" t="e" vm="2">
        <f>[1]!genUniform($N$9,$N$10)</f>
        <v>#VALUE!</v>
      </c>
      <c r="O93" t="e" vm="1">
        <f t="shared" si="10"/>
        <v>#VALUE!</v>
      </c>
      <c r="P93" t="e" vm="1">
        <f t="shared" si="11"/>
        <v>#VALUE!</v>
      </c>
    </row>
    <row r="94" spans="1:16">
      <c r="A94">
        <v>84</v>
      </c>
      <c r="C94" t="e" vm="2">
        <f>[1]!GenLimitNormal($C$9,$C$10,0,1000,0)</f>
        <v>#VALUE!</v>
      </c>
      <c r="D94" t="e" vm="2">
        <f>[1]!GenBetaPERT(0,$D$9,1)</f>
        <v>#VALUE!</v>
      </c>
      <c r="E94" t="e" vm="2">
        <f>[1]!GenLognormal($E$9,$E$10)</f>
        <v>#VALUE!</v>
      </c>
      <c r="F94" t="e" vm="2">
        <f>[1]!GenLognormal($F$9,$F$10)</f>
        <v>#VALUE!</v>
      </c>
      <c r="H94" t="e" vm="2">
        <f>[1]!genUniform($H$9,$H$10)</f>
        <v>#VALUE!</v>
      </c>
      <c r="I94" t="e" vm="1">
        <f t="shared" si="6"/>
        <v>#VALUE!</v>
      </c>
      <c r="J94" t="e" vm="1">
        <f t="shared" si="7"/>
        <v>#VALUE!</v>
      </c>
      <c r="K94" t="e" vm="2">
        <f>[1]!genUniform($K$9,$K$10)</f>
        <v>#VALUE!</v>
      </c>
      <c r="L94" t="e" vm="1">
        <f t="shared" si="8"/>
        <v>#VALUE!</v>
      </c>
      <c r="M94" t="e" vm="1">
        <f t="shared" si="9"/>
        <v>#VALUE!</v>
      </c>
      <c r="N94" t="e" vm="2">
        <f>[1]!genUniform($N$9,$N$10)</f>
        <v>#VALUE!</v>
      </c>
      <c r="O94" t="e" vm="1">
        <f t="shared" si="10"/>
        <v>#VALUE!</v>
      </c>
      <c r="P94" t="e" vm="1">
        <f t="shared" si="11"/>
        <v>#VALUE!</v>
      </c>
    </row>
    <row r="95" spans="1:16">
      <c r="A95">
        <v>85</v>
      </c>
      <c r="C95" t="e" vm="2">
        <f>[1]!GenLimitNormal($C$9,$C$10,0,1000,0)</f>
        <v>#VALUE!</v>
      </c>
      <c r="D95" t="e" vm="2">
        <f>[1]!GenBetaPERT(0,$D$9,1)</f>
        <v>#VALUE!</v>
      </c>
      <c r="E95" t="e" vm="2">
        <f>[1]!GenLognormal($E$9,$E$10)</f>
        <v>#VALUE!</v>
      </c>
      <c r="F95" t="e" vm="2">
        <f>[1]!GenLognormal($F$9,$F$10)</f>
        <v>#VALUE!</v>
      </c>
      <c r="H95" t="e" vm="2">
        <f>[1]!genUniform($H$9,$H$10)</f>
        <v>#VALUE!</v>
      </c>
      <c r="I95" t="e" vm="1">
        <f t="shared" si="6"/>
        <v>#VALUE!</v>
      </c>
      <c r="J95" t="e" vm="1">
        <f t="shared" si="7"/>
        <v>#VALUE!</v>
      </c>
      <c r="K95" t="e" vm="2">
        <f>[1]!genUniform($K$9,$K$10)</f>
        <v>#VALUE!</v>
      </c>
      <c r="L95" t="e" vm="1">
        <f t="shared" si="8"/>
        <v>#VALUE!</v>
      </c>
      <c r="M95" t="e" vm="1">
        <f t="shared" si="9"/>
        <v>#VALUE!</v>
      </c>
      <c r="N95" t="e" vm="2">
        <f>[1]!genUniform($N$9,$N$10)</f>
        <v>#VALUE!</v>
      </c>
      <c r="O95" t="e" vm="1">
        <f t="shared" si="10"/>
        <v>#VALUE!</v>
      </c>
      <c r="P95" t="e" vm="1">
        <f t="shared" si="11"/>
        <v>#VALUE!</v>
      </c>
    </row>
    <row r="96" spans="1:16">
      <c r="A96">
        <v>86</v>
      </c>
      <c r="C96" t="e" vm="2">
        <f>[1]!GenLimitNormal($C$9,$C$10,0,1000,0)</f>
        <v>#VALUE!</v>
      </c>
      <c r="D96" t="e" vm="2">
        <f>[1]!GenBetaPERT(0,$D$9,1)</f>
        <v>#VALUE!</v>
      </c>
      <c r="E96" t="e" vm="2">
        <f>[1]!GenLognormal($E$9,$E$10)</f>
        <v>#VALUE!</v>
      </c>
      <c r="F96" t="e" vm="2">
        <f>[1]!GenLognormal($F$9,$F$10)</f>
        <v>#VALUE!</v>
      </c>
      <c r="H96" t="e" vm="2">
        <f>[1]!genUniform($H$9,$H$10)</f>
        <v>#VALUE!</v>
      </c>
      <c r="I96" t="e" vm="1">
        <f t="shared" si="6"/>
        <v>#VALUE!</v>
      </c>
      <c r="J96" t="e" vm="1">
        <f t="shared" si="7"/>
        <v>#VALUE!</v>
      </c>
      <c r="K96" t="e" vm="2">
        <f>[1]!genUniform($K$9,$K$10)</f>
        <v>#VALUE!</v>
      </c>
      <c r="L96" t="e" vm="1">
        <f t="shared" si="8"/>
        <v>#VALUE!</v>
      </c>
      <c r="M96" t="e" vm="1">
        <f t="shared" si="9"/>
        <v>#VALUE!</v>
      </c>
      <c r="N96" t="e" vm="2">
        <f>[1]!genUniform($N$9,$N$10)</f>
        <v>#VALUE!</v>
      </c>
      <c r="O96" t="e" vm="1">
        <f t="shared" si="10"/>
        <v>#VALUE!</v>
      </c>
      <c r="P96" t="e" vm="1">
        <f t="shared" si="11"/>
        <v>#VALUE!</v>
      </c>
    </row>
    <row r="97" spans="1:16">
      <c r="A97">
        <v>87</v>
      </c>
      <c r="C97" t="e" vm="2">
        <f>[1]!GenLimitNormal($C$9,$C$10,0,1000,0)</f>
        <v>#VALUE!</v>
      </c>
      <c r="D97" t="e" vm="2">
        <f>[1]!GenBetaPERT(0,$D$9,1)</f>
        <v>#VALUE!</v>
      </c>
      <c r="E97" t="e" vm="2">
        <f>[1]!GenLognormal($E$9,$E$10)</f>
        <v>#VALUE!</v>
      </c>
      <c r="F97" t="e" vm="2">
        <f>[1]!GenLognormal($F$9,$F$10)</f>
        <v>#VALUE!</v>
      </c>
      <c r="H97" t="e" vm="2">
        <f>[1]!genUniform($H$9,$H$10)</f>
        <v>#VALUE!</v>
      </c>
      <c r="I97" t="e" vm="1">
        <f t="shared" si="6"/>
        <v>#VALUE!</v>
      </c>
      <c r="J97" t="e" vm="1">
        <f t="shared" si="7"/>
        <v>#VALUE!</v>
      </c>
      <c r="K97" t="e" vm="2">
        <f>[1]!genUniform($K$9,$K$10)</f>
        <v>#VALUE!</v>
      </c>
      <c r="L97" t="e" vm="1">
        <f t="shared" si="8"/>
        <v>#VALUE!</v>
      </c>
      <c r="M97" t="e" vm="1">
        <f t="shared" si="9"/>
        <v>#VALUE!</v>
      </c>
      <c r="N97" t="e" vm="2">
        <f>[1]!genUniform($N$9,$N$10)</f>
        <v>#VALUE!</v>
      </c>
      <c r="O97" t="e" vm="1">
        <f t="shared" si="10"/>
        <v>#VALUE!</v>
      </c>
      <c r="P97" t="e" vm="1">
        <f t="shared" si="11"/>
        <v>#VALUE!</v>
      </c>
    </row>
    <row r="98" spans="1:16">
      <c r="A98">
        <v>88</v>
      </c>
      <c r="C98" t="e" vm="2">
        <f>[1]!GenLimitNormal($C$9,$C$10,0,1000,0)</f>
        <v>#VALUE!</v>
      </c>
      <c r="D98" t="e" vm="2">
        <f>[1]!GenBetaPERT(0,$D$9,1)</f>
        <v>#VALUE!</v>
      </c>
      <c r="E98" t="e" vm="2">
        <f>[1]!GenLognormal($E$9,$E$10)</f>
        <v>#VALUE!</v>
      </c>
      <c r="F98" t="e" vm="2">
        <f>[1]!GenLognormal($F$9,$F$10)</f>
        <v>#VALUE!</v>
      </c>
      <c r="H98" t="e" vm="2">
        <f>[1]!genUniform($H$9,$H$10)</f>
        <v>#VALUE!</v>
      </c>
      <c r="I98" t="e" vm="1">
        <f t="shared" si="6"/>
        <v>#VALUE!</v>
      </c>
      <c r="J98" t="e" vm="1">
        <f t="shared" si="7"/>
        <v>#VALUE!</v>
      </c>
      <c r="K98" t="e" vm="2">
        <f>[1]!genUniform($K$9,$K$10)</f>
        <v>#VALUE!</v>
      </c>
      <c r="L98" t="e" vm="1">
        <f t="shared" si="8"/>
        <v>#VALUE!</v>
      </c>
      <c r="M98" t="e" vm="1">
        <f t="shared" si="9"/>
        <v>#VALUE!</v>
      </c>
      <c r="N98" t="e" vm="2">
        <f>[1]!genUniform($N$9,$N$10)</f>
        <v>#VALUE!</v>
      </c>
      <c r="O98" t="e" vm="1">
        <f t="shared" si="10"/>
        <v>#VALUE!</v>
      </c>
      <c r="P98" t="e" vm="1">
        <f t="shared" si="11"/>
        <v>#VALUE!</v>
      </c>
    </row>
    <row r="99" spans="1:16">
      <c r="A99">
        <v>89</v>
      </c>
      <c r="C99" t="e" vm="2">
        <f>[1]!GenLimitNormal($C$9,$C$10,0,1000,0)</f>
        <v>#VALUE!</v>
      </c>
      <c r="D99" t="e" vm="2">
        <f>[1]!GenBetaPERT(0,$D$9,1)</f>
        <v>#VALUE!</v>
      </c>
      <c r="E99" t="e" vm="2">
        <f>[1]!GenLognormal($E$9,$E$10)</f>
        <v>#VALUE!</v>
      </c>
      <c r="F99" t="e" vm="2">
        <f>[1]!GenLognormal($F$9,$F$10)</f>
        <v>#VALUE!</v>
      </c>
      <c r="H99" t="e" vm="2">
        <f>[1]!genUniform($H$9,$H$10)</f>
        <v>#VALUE!</v>
      </c>
      <c r="I99" t="e" vm="1">
        <f t="shared" si="6"/>
        <v>#VALUE!</v>
      </c>
      <c r="J99" t="e" vm="1">
        <f t="shared" si="7"/>
        <v>#VALUE!</v>
      </c>
      <c r="K99" t="e" vm="2">
        <f>[1]!genUniform($K$9,$K$10)</f>
        <v>#VALUE!</v>
      </c>
      <c r="L99" t="e" vm="1">
        <f t="shared" si="8"/>
        <v>#VALUE!</v>
      </c>
      <c r="M99" t="e" vm="1">
        <f t="shared" si="9"/>
        <v>#VALUE!</v>
      </c>
      <c r="N99" t="e" vm="2">
        <f>[1]!genUniform($N$9,$N$10)</f>
        <v>#VALUE!</v>
      </c>
      <c r="O99" t="e" vm="1">
        <f t="shared" si="10"/>
        <v>#VALUE!</v>
      </c>
      <c r="P99" t="e" vm="1">
        <f t="shared" si="11"/>
        <v>#VALUE!</v>
      </c>
    </row>
    <row r="100" spans="1:16">
      <c r="A100">
        <v>90</v>
      </c>
      <c r="C100" t="e" vm="2">
        <f>[1]!GenLimitNormal($C$9,$C$10,0,1000,0)</f>
        <v>#VALUE!</v>
      </c>
      <c r="D100" t="e" vm="2">
        <f>[1]!GenBetaPERT(0,$D$9,1)</f>
        <v>#VALUE!</v>
      </c>
      <c r="E100" t="e" vm="2">
        <f>[1]!GenLognormal($E$9,$E$10)</f>
        <v>#VALUE!</v>
      </c>
      <c r="F100" t="e" vm="2">
        <f>[1]!GenLognormal($F$9,$F$10)</f>
        <v>#VALUE!</v>
      </c>
      <c r="H100" t="e" vm="2">
        <f>[1]!genUniform($H$9,$H$10)</f>
        <v>#VALUE!</v>
      </c>
      <c r="I100" t="e" vm="1">
        <f t="shared" si="6"/>
        <v>#VALUE!</v>
      </c>
      <c r="J100" t="e" vm="1">
        <f t="shared" si="7"/>
        <v>#VALUE!</v>
      </c>
      <c r="K100" t="e" vm="2">
        <f>[1]!genUniform($K$9,$K$10)</f>
        <v>#VALUE!</v>
      </c>
      <c r="L100" t="e" vm="1">
        <f t="shared" si="8"/>
        <v>#VALUE!</v>
      </c>
      <c r="M100" t="e" vm="1">
        <f t="shared" si="9"/>
        <v>#VALUE!</v>
      </c>
      <c r="N100" t="e" vm="2">
        <f>[1]!genUniform($N$9,$N$10)</f>
        <v>#VALUE!</v>
      </c>
      <c r="O100" t="e" vm="1">
        <f t="shared" si="10"/>
        <v>#VALUE!</v>
      </c>
      <c r="P100" t="e" vm="1">
        <f t="shared" si="11"/>
        <v>#VALUE!</v>
      </c>
    </row>
    <row r="101" spans="1:16">
      <c r="A101">
        <v>91</v>
      </c>
      <c r="C101" t="e" vm="2">
        <f>[1]!GenLimitNormal($C$9,$C$10,0,1000,0)</f>
        <v>#VALUE!</v>
      </c>
      <c r="D101" t="e" vm="2">
        <f>[1]!GenBetaPERT(0,$D$9,1)</f>
        <v>#VALUE!</v>
      </c>
      <c r="E101" t="e" vm="2">
        <f>[1]!GenLognormal($E$9,$E$10)</f>
        <v>#VALUE!</v>
      </c>
      <c r="F101" t="e" vm="2">
        <f>[1]!GenLognormal($F$9,$F$10)</f>
        <v>#VALUE!</v>
      </c>
      <c r="H101" t="e" vm="2">
        <f>[1]!genUniform($H$9,$H$10)</f>
        <v>#VALUE!</v>
      </c>
      <c r="I101" t="e" vm="1">
        <f t="shared" si="6"/>
        <v>#VALUE!</v>
      </c>
      <c r="J101" t="e" vm="1">
        <f t="shared" si="7"/>
        <v>#VALUE!</v>
      </c>
      <c r="K101" t="e" vm="2">
        <f>[1]!genUniform($K$9,$K$10)</f>
        <v>#VALUE!</v>
      </c>
      <c r="L101" t="e" vm="1">
        <f t="shared" si="8"/>
        <v>#VALUE!</v>
      </c>
      <c r="M101" t="e" vm="1">
        <f t="shared" si="9"/>
        <v>#VALUE!</v>
      </c>
      <c r="N101" t="e" vm="2">
        <f>[1]!genUniform($N$9,$N$10)</f>
        <v>#VALUE!</v>
      </c>
      <c r="O101" t="e" vm="1">
        <f t="shared" si="10"/>
        <v>#VALUE!</v>
      </c>
      <c r="P101" t="e" vm="1">
        <f t="shared" si="11"/>
        <v>#VALUE!</v>
      </c>
    </row>
    <row r="102" spans="1:16">
      <c r="A102">
        <v>92</v>
      </c>
      <c r="C102" t="e" vm="2">
        <f>[1]!GenLimitNormal($C$9,$C$10,0,1000,0)</f>
        <v>#VALUE!</v>
      </c>
      <c r="D102" t="e" vm="2">
        <f>[1]!GenBetaPERT(0,$D$9,1)</f>
        <v>#VALUE!</v>
      </c>
      <c r="E102" t="e" vm="2">
        <f>[1]!GenLognormal($E$9,$E$10)</f>
        <v>#VALUE!</v>
      </c>
      <c r="F102" t="e" vm="2">
        <f>[1]!GenLognormal($F$9,$F$10)</f>
        <v>#VALUE!</v>
      </c>
      <c r="H102" t="e" vm="2">
        <f>[1]!genUniform($H$9,$H$10)</f>
        <v>#VALUE!</v>
      </c>
      <c r="I102" t="e" vm="1">
        <f t="shared" si="6"/>
        <v>#VALUE!</v>
      </c>
      <c r="J102" t="e" vm="1">
        <f t="shared" si="7"/>
        <v>#VALUE!</v>
      </c>
      <c r="K102" t="e" vm="2">
        <f>[1]!genUniform($K$9,$K$10)</f>
        <v>#VALUE!</v>
      </c>
      <c r="L102" t="e" vm="1">
        <f t="shared" si="8"/>
        <v>#VALUE!</v>
      </c>
      <c r="M102" t="e" vm="1">
        <f t="shared" si="9"/>
        <v>#VALUE!</v>
      </c>
      <c r="N102" t="e" vm="2">
        <f>[1]!genUniform($N$9,$N$10)</f>
        <v>#VALUE!</v>
      </c>
      <c r="O102" t="e" vm="1">
        <f t="shared" si="10"/>
        <v>#VALUE!</v>
      </c>
      <c r="P102" t="e" vm="1">
        <f t="shared" si="11"/>
        <v>#VALUE!</v>
      </c>
    </row>
    <row r="103" spans="1:16">
      <c r="A103">
        <v>93</v>
      </c>
      <c r="C103" t="e" vm="2">
        <f>[1]!GenLimitNormal($C$9,$C$10,0,1000,0)</f>
        <v>#VALUE!</v>
      </c>
      <c r="D103" t="e" vm="2">
        <f>[1]!GenBetaPERT(0,$D$9,1)</f>
        <v>#VALUE!</v>
      </c>
      <c r="E103" t="e" vm="2">
        <f>[1]!GenLognormal($E$9,$E$10)</f>
        <v>#VALUE!</v>
      </c>
      <c r="F103" t="e" vm="2">
        <f>[1]!GenLognormal($F$9,$F$10)</f>
        <v>#VALUE!</v>
      </c>
      <c r="H103" t="e" vm="2">
        <f>[1]!genUniform($H$9,$H$10)</f>
        <v>#VALUE!</v>
      </c>
      <c r="I103" t="e" vm="1">
        <f t="shared" si="6"/>
        <v>#VALUE!</v>
      </c>
      <c r="J103" t="e" vm="1">
        <f t="shared" si="7"/>
        <v>#VALUE!</v>
      </c>
      <c r="K103" t="e" vm="2">
        <f>[1]!genUniform($K$9,$K$10)</f>
        <v>#VALUE!</v>
      </c>
      <c r="L103" t="e" vm="1">
        <f t="shared" si="8"/>
        <v>#VALUE!</v>
      </c>
      <c r="M103" t="e" vm="1">
        <f t="shared" si="9"/>
        <v>#VALUE!</v>
      </c>
      <c r="N103" t="e" vm="2">
        <f>[1]!genUniform($N$9,$N$10)</f>
        <v>#VALUE!</v>
      </c>
      <c r="O103" t="e" vm="1">
        <f t="shared" si="10"/>
        <v>#VALUE!</v>
      </c>
      <c r="P103" t="e" vm="1">
        <f t="shared" si="11"/>
        <v>#VALUE!</v>
      </c>
    </row>
    <row r="104" spans="1:16">
      <c r="A104">
        <v>94</v>
      </c>
      <c r="C104" t="e" vm="2">
        <f>[1]!GenLimitNormal($C$9,$C$10,0,1000,0)</f>
        <v>#VALUE!</v>
      </c>
      <c r="D104" t="e" vm="2">
        <f>[1]!GenBetaPERT(0,$D$9,1)</f>
        <v>#VALUE!</v>
      </c>
      <c r="E104" t="e" vm="2">
        <f>[1]!GenLognormal($E$9,$E$10)</f>
        <v>#VALUE!</v>
      </c>
      <c r="F104" t="e" vm="2">
        <f>[1]!GenLognormal($F$9,$F$10)</f>
        <v>#VALUE!</v>
      </c>
      <c r="H104" t="e" vm="2">
        <f>[1]!genUniform($H$9,$H$10)</f>
        <v>#VALUE!</v>
      </c>
      <c r="I104" t="e" vm="1">
        <f t="shared" si="6"/>
        <v>#VALUE!</v>
      </c>
      <c r="J104" t="e" vm="1">
        <f t="shared" si="7"/>
        <v>#VALUE!</v>
      </c>
      <c r="K104" t="e" vm="2">
        <f>[1]!genUniform($K$9,$K$10)</f>
        <v>#VALUE!</v>
      </c>
      <c r="L104" t="e" vm="1">
        <f t="shared" si="8"/>
        <v>#VALUE!</v>
      </c>
      <c r="M104" t="e" vm="1">
        <f t="shared" si="9"/>
        <v>#VALUE!</v>
      </c>
      <c r="N104" t="e" vm="2">
        <f>[1]!genUniform($N$9,$N$10)</f>
        <v>#VALUE!</v>
      </c>
      <c r="O104" t="e" vm="1">
        <f t="shared" si="10"/>
        <v>#VALUE!</v>
      </c>
      <c r="P104" t="e" vm="1">
        <f t="shared" si="11"/>
        <v>#VALUE!</v>
      </c>
    </row>
    <row r="105" spans="1:16">
      <c r="A105">
        <v>95</v>
      </c>
      <c r="C105" t="e" vm="2">
        <f>[1]!GenLimitNormal($C$9,$C$10,0,1000,0)</f>
        <v>#VALUE!</v>
      </c>
      <c r="D105" t="e" vm="2">
        <f>[1]!GenBetaPERT(0,$D$9,1)</f>
        <v>#VALUE!</v>
      </c>
      <c r="E105" t="e" vm="2">
        <f>[1]!GenLognormal($E$9,$E$10)</f>
        <v>#VALUE!</v>
      </c>
      <c r="F105" t="e" vm="2">
        <f>[1]!GenLognormal($F$9,$F$10)</f>
        <v>#VALUE!</v>
      </c>
      <c r="H105" t="e" vm="2">
        <f>[1]!genUniform($H$9,$H$10)</f>
        <v>#VALUE!</v>
      </c>
      <c r="I105" t="e" vm="1">
        <f t="shared" si="6"/>
        <v>#VALUE!</v>
      </c>
      <c r="J105" t="e" vm="1">
        <f t="shared" si="7"/>
        <v>#VALUE!</v>
      </c>
      <c r="K105" t="e" vm="2">
        <f>[1]!genUniform($K$9,$K$10)</f>
        <v>#VALUE!</v>
      </c>
      <c r="L105" t="e" vm="1">
        <f t="shared" si="8"/>
        <v>#VALUE!</v>
      </c>
      <c r="M105" t="e" vm="1">
        <f t="shared" si="9"/>
        <v>#VALUE!</v>
      </c>
      <c r="N105" t="e" vm="2">
        <f>[1]!genUniform($N$9,$N$10)</f>
        <v>#VALUE!</v>
      </c>
      <c r="O105" t="e" vm="1">
        <f t="shared" si="10"/>
        <v>#VALUE!</v>
      </c>
      <c r="P105" t="e" vm="1">
        <f t="shared" si="11"/>
        <v>#VALUE!</v>
      </c>
    </row>
    <row r="106" spans="1:16">
      <c r="A106">
        <v>96</v>
      </c>
      <c r="C106" t="e" vm="2">
        <f>[1]!GenLimitNormal($C$9,$C$10,0,1000,0)</f>
        <v>#VALUE!</v>
      </c>
      <c r="D106" t="e" vm="2">
        <f>[1]!GenBetaPERT(0,$D$9,1)</f>
        <v>#VALUE!</v>
      </c>
      <c r="E106" t="e" vm="2">
        <f>[1]!GenLognormal($E$9,$E$10)</f>
        <v>#VALUE!</v>
      </c>
      <c r="F106" t="e" vm="2">
        <f>[1]!GenLognormal($F$9,$F$10)</f>
        <v>#VALUE!</v>
      </c>
      <c r="H106" t="e" vm="2">
        <f>[1]!genUniform($H$9,$H$10)</f>
        <v>#VALUE!</v>
      </c>
      <c r="I106" t="e" vm="1">
        <f t="shared" si="6"/>
        <v>#VALUE!</v>
      </c>
      <c r="J106" t="e" vm="1">
        <f t="shared" si="7"/>
        <v>#VALUE!</v>
      </c>
      <c r="K106" t="e" vm="2">
        <f>[1]!genUniform($K$9,$K$10)</f>
        <v>#VALUE!</v>
      </c>
      <c r="L106" t="e" vm="1">
        <f t="shared" si="8"/>
        <v>#VALUE!</v>
      </c>
      <c r="M106" t="e" vm="1">
        <f t="shared" si="9"/>
        <v>#VALUE!</v>
      </c>
      <c r="N106" t="e" vm="2">
        <f>[1]!genUniform($N$9,$N$10)</f>
        <v>#VALUE!</v>
      </c>
      <c r="O106" t="e" vm="1">
        <f t="shared" si="10"/>
        <v>#VALUE!</v>
      </c>
      <c r="P106" t="e" vm="1">
        <f t="shared" si="11"/>
        <v>#VALUE!</v>
      </c>
    </row>
    <row r="107" spans="1:16">
      <c r="A107">
        <v>97</v>
      </c>
      <c r="C107" t="e" vm="2">
        <f>[1]!GenLimitNormal($C$9,$C$10,0,1000,0)</f>
        <v>#VALUE!</v>
      </c>
      <c r="D107" t="e" vm="2">
        <f>[1]!GenBetaPERT(0,$D$9,1)</f>
        <v>#VALUE!</v>
      </c>
      <c r="E107" t="e" vm="2">
        <f>[1]!GenLognormal($E$9,$E$10)</f>
        <v>#VALUE!</v>
      </c>
      <c r="F107" t="e" vm="2">
        <f>[1]!GenLognormal($F$9,$F$10)</f>
        <v>#VALUE!</v>
      </c>
      <c r="H107" t="e" vm="2">
        <f>[1]!genUniform($H$9,$H$10)</f>
        <v>#VALUE!</v>
      </c>
      <c r="I107" t="e" vm="1">
        <f t="shared" si="6"/>
        <v>#VALUE!</v>
      </c>
      <c r="J107" t="e" vm="1">
        <f t="shared" si="7"/>
        <v>#VALUE!</v>
      </c>
      <c r="K107" t="e" vm="2">
        <f>[1]!genUniform($K$9,$K$10)</f>
        <v>#VALUE!</v>
      </c>
      <c r="L107" t="e" vm="1">
        <f t="shared" si="8"/>
        <v>#VALUE!</v>
      </c>
      <c r="M107" t="e" vm="1">
        <f t="shared" si="9"/>
        <v>#VALUE!</v>
      </c>
      <c r="N107" t="e" vm="2">
        <f>[1]!genUniform($N$9,$N$10)</f>
        <v>#VALUE!</v>
      </c>
      <c r="O107" t="e" vm="1">
        <f t="shared" si="10"/>
        <v>#VALUE!</v>
      </c>
      <c r="P107" t="e" vm="1">
        <f t="shared" si="11"/>
        <v>#VALUE!</v>
      </c>
    </row>
    <row r="108" spans="1:16">
      <c r="A108">
        <v>98</v>
      </c>
      <c r="C108" t="e" vm="2">
        <f>[1]!GenLimitNormal($C$9,$C$10,0,1000,0)</f>
        <v>#VALUE!</v>
      </c>
      <c r="D108" t="e" vm="2">
        <f>[1]!GenBetaPERT(0,$D$9,1)</f>
        <v>#VALUE!</v>
      </c>
      <c r="E108" t="e" vm="2">
        <f>[1]!GenLognormal($E$9,$E$10)</f>
        <v>#VALUE!</v>
      </c>
      <c r="F108" t="e" vm="2">
        <f>[1]!GenLognormal($F$9,$F$10)</f>
        <v>#VALUE!</v>
      </c>
      <c r="H108" t="e" vm="2">
        <f>[1]!genUniform($H$9,$H$10)</f>
        <v>#VALUE!</v>
      </c>
      <c r="I108" t="e" vm="1">
        <f t="shared" si="6"/>
        <v>#VALUE!</v>
      </c>
      <c r="J108" t="e" vm="1">
        <f t="shared" si="7"/>
        <v>#VALUE!</v>
      </c>
      <c r="K108" t="e" vm="2">
        <f>[1]!genUniform($K$9,$K$10)</f>
        <v>#VALUE!</v>
      </c>
      <c r="L108" t="e" vm="1">
        <f t="shared" si="8"/>
        <v>#VALUE!</v>
      </c>
      <c r="M108" t="e" vm="1">
        <f t="shared" si="9"/>
        <v>#VALUE!</v>
      </c>
      <c r="N108" t="e" vm="2">
        <f>[1]!genUniform($N$9,$N$10)</f>
        <v>#VALUE!</v>
      </c>
      <c r="O108" t="e" vm="1">
        <f t="shared" si="10"/>
        <v>#VALUE!</v>
      </c>
      <c r="P108" t="e" vm="1">
        <f t="shared" si="11"/>
        <v>#VALUE!</v>
      </c>
    </row>
    <row r="109" spans="1:16">
      <c r="A109">
        <v>99</v>
      </c>
      <c r="C109" t="e" vm="2">
        <f>[1]!GenLimitNormal($C$9,$C$10,0,1000,0)</f>
        <v>#VALUE!</v>
      </c>
      <c r="D109" t="e" vm="2">
        <f>[1]!GenBetaPERT(0,$D$9,1)</f>
        <v>#VALUE!</v>
      </c>
      <c r="E109" t="e" vm="2">
        <f>[1]!GenLognormal($E$9,$E$10)</f>
        <v>#VALUE!</v>
      </c>
      <c r="F109" t="e" vm="2">
        <f>[1]!GenLognormal($F$9,$F$10)</f>
        <v>#VALUE!</v>
      </c>
      <c r="H109" t="e" vm="2">
        <f>[1]!genUniform($H$9,$H$10)</f>
        <v>#VALUE!</v>
      </c>
      <c r="I109" t="e" vm="1">
        <f t="shared" si="6"/>
        <v>#VALUE!</v>
      </c>
      <c r="J109" t="e" vm="1">
        <f t="shared" si="7"/>
        <v>#VALUE!</v>
      </c>
      <c r="K109" t="e" vm="2">
        <f>[1]!genUniform($K$9,$K$10)</f>
        <v>#VALUE!</v>
      </c>
      <c r="L109" t="e" vm="1">
        <f t="shared" si="8"/>
        <v>#VALUE!</v>
      </c>
      <c r="M109" t="e" vm="1">
        <f t="shared" si="9"/>
        <v>#VALUE!</v>
      </c>
      <c r="N109" t="e" vm="2">
        <f>[1]!genUniform($N$9,$N$10)</f>
        <v>#VALUE!</v>
      </c>
      <c r="O109" t="e" vm="1">
        <f t="shared" si="10"/>
        <v>#VALUE!</v>
      </c>
      <c r="P109" t="e" vm="1">
        <f t="shared" si="11"/>
        <v>#VALUE!</v>
      </c>
    </row>
    <row r="110" spans="1:16">
      <c r="A110">
        <v>100</v>
      </c>
      <c r="C110" t="e" vm="2">
        <f>[1]!GenLimitNormal($C$9,$C$10,0,1000,0)</f>
        <v>#VALUE!</v>
      </c>
      <c r="D110" t="e" vm="2">
        <f>[1]!GenBetaPERT(0,$D$9,1)</f>
        <v>#VALUE!</v>
      </c>
      <c r="E110" t="e" vm="2">
        <f>[1]!GenLognormal($E$9,$E$10)</f>
        <v>#VALUE!</v>
      </c>
      <c r="F110" t="e" vm="2">
        <f>[1]!GenLognormal($F$9,$F$10)</f>
        <v>#VALUE!</v>
      </c>
      <c r="H110" t="e" vm="2">
        <f>[1]!genUniform($H$9,$H$10)</f>
        <v>#VALUE!</v>
      </c>
      <c r="I110" t="e" vm="1">
        <f t="shared" si="6"/>
        <v>#VALUE!</v>
      </c>
      <c r="J110" t="e" vm="1">
        <f t="shared" si="7"/>
        <v>#VALUE!</v>
      </c>
      <c r="K110" t="e" vm="2">
        <f>[1]!genUniform($K$9,$K$10)</f>
        <v>#VALUE!</v>
      </c>
      <c r="L110" t="e" vm="1">
        <f t="shared" si="8"/>
        <v>#VALUE!</v>
      </c>
      <c r="M110" t="e" vm="1">
        <f t="shared" si="9"/>
        <v>#VALUE!</v>
      </c>
      <c r="N110" t="e" vm="2">
        <f>[1]!genUniform($N$9,$N$10)</f>
        <v>#VALUE!</v>
      </c>
      <c r="O110" t="e" vm="1">
        <f t="shared" si="10"/>
        <v>#VALUE!</v>
      </c>
      <c r="P110" t="e" vm="1">
        <f t="shared" si="11"/>
        <v>#VALUE!</v>
      </c>
    </row>
    <row r="111" spans="1:16">
      <c r="A111">
        <v>101</v>
      </c>
      <c r="C111" t="e" vm="2">
        <f>[1]!GenLimitNormal($C$9,$C$10,0,1000,0)</f>
        <v>#VALUE!</v>
      </c>
      <c r="D111" t="e" vm="2">
        <f>[1]!GenBetaPERT(0,$D$9,1)</f>
        <v>#VALUE!</v>
      </c>
      <c r="E111" t="e" vm="2">
        <f>[1]!GenLognormal($E$9,$E$10)</f>
        <v>#VALUE!</v>
      </c>
      <c r="F111" t="e" vm="2">
        <f>[1]!GenLognormal($F$9,$F$10)</f>
        <v>#VALUE!</v>
      </c>
      <c r="H111" t="e" vm="2">
        <f>[1]!genUniform($H$9,$H$10)</f>
        <v>#VALUE!</v>
      </c>
      <c r="I111" t="e" vm="1">
        <f t="shared" si="6"/>
        <v>#VALUE!</v>
      </c>
      <c r="J111" t="e" vm="1">
        <f t="shared" si="7"/>
        <v>#VALUE!</v>
      </c>
      <c r="K111" t="e" vm="2">
        <f>[1]!genUniform($K$9,$K$10)</f>
        <v>#VALUE!</v>
      </c>
      <c r="L111" t="e" vm="1">
        <f t="shared" si="8"/>
        <v>#VALUE!</v>
      </c>
      <c r="M111" t="e" vm="1">
        <f t="shared" si="9"/>
        <v>#VALUE!</v>
      </c>
      <c r="N111" t="e" vm="2">
        <f>[1]!genUniform($N$9,$N$10)</f>
        <v>#VALUE!</v>
      </c>
      <c r="O111" t="e" vm="1">
        <f t="shared" si="10"/>
        <v>#VALUE!</v>
      </c>
      <c r="P111" t="e" vm="1">
        <f t="shared" si="11"/>
        <v>#VALUE!</v>
      </c>
    </row>
    <row r="112" spans="1:16">
      <c r="A112">
        <v>102</v>
      </c>
      <c r="C112" t="e" vm="2">
        <f>[1]!GenLimitNormal($C$9,$C$10,0,1000,0)</f>
        <v>#VALUE!</v>
      </c>
      <c r="D112" t="e" vm="2">
        <f>[1]!GenBetaPERT(0,$D$9,1)</f>
        <v>#VALUE!</v>
      </c>
      <c r="E112" t="e" vm="2">
        <f>[1]!GenLognormal($E$9,$E$10)</f>
        <v>#VALUE!</v>
      </c>
      <c r="F112" t="e" vm="2">
        <f>[1]!GenLognormal($F$9,$F$10)</f>
        <v>#VALUE!</v>
      </c>
      <c r="H112" t="e" vm="2">
        <f>[1]!genUniform($H$9,$H$10)</f>
        <v>#VALUE!</v>
      </c>
      <c r="I112" t="e" vm="1">
        <f t="shared" si="6"/>
        <v>#VALUE!</v>
      </c>
      <c r="J112" t="e" vm="1">
        <f t="shared" si="7"/>
        <v>#VALUE!</v>
      </c>
      <c r="K112" t="e" vm="2">
        <f>[1]!genUniform($K$9,$K$10)</f>
        <v>#VALUE!</v>
      </c>
      <c r="L112" t="e" vm="1">
        <f t="shared" si="8"/>
        <v>#VALUE!</v>
      </c>
      <c r="M112" t="e" vm="1">
        <f t="shared" si="9"/>
        <v>#VALUE!</v>
      </c>
      <c r="N112" t="e" vm="2">
        <f>[1]!genUniform($N$9,$N$10)</f>
        <v>#VALUE!</v>
      </c>
      <c r="O112" t="e" vm="1">
        <f t="shared" si="10"/>
        <v>#VALUE!</v>
      </c>
      <c r="P112" t="e" vm="1">
        <f t="shared" si="11"/>
        <v>#VALUE!</v>
      </c>
    </row>
    <row r="113" spans="1:16">
      <c r="A113">
        <v>103</v>
      </c>
      <c r="C113" t="e" vm="2">
        <f>[1]!GenLimitNormal($C$9,$C$10,0,1000,0)</f>
        <v>#VALUE!</v>
      </c>
      <c r="D113" t="e" vm="2">
        <f>[1]!GenBetaPERT(0,$D$9,1)</f>
        <v>#VALUE!</v>
      </c>
      <c r="E113" t="e" vm="2">
        <f>[1]!GenLognormal($E$9,$E$10)</f>
        <v>#VALUE!</v>
      </c>
      <c r="F113" t="e" vm="2">
        <f>[1]!GenLognormal($F$9,$F$10)</f>
        <v>#VALUE!</v>
      </c>
      <c r="H113" t="e" vm="2">
        <f>[1]!genUniform($H$9,$H$10)</f>
        <v>#VALUE!</v>
      </c>
      <c r="I113" t="e" vm="1">
        <f t="shared" si="6"/>
        <v>#VALUE!</v>
      </c>
      <c r="J113" t="e" vm="1">
        <f t="shared" si="7"/>
        <v>#VALUE!</v>
      </c>
      <c r="K113" t="e" vm="2">
        <f>[1]!genUniform($K$9,$K$10)</f>
        <v>#VALUE!</v>
      </c>
      <c r="L113" t="e" vm="1">
        <f t="shared" si="8"/>
        <v>#VALUE!</v>
      </c>
      <c r="M113" t="e" vm="1">
        <f t="shared" si="9"/>
        <v>#VALUE!</v>
      </c>
      <c r="N113" t="e" vm="2">
        <f>[1]!genUniform($N$9,$N$10)</f>
        <v>#VALUE!</v>
      </c>
      <c r="O113" t="e" vm="1">
        <f t="shared" si="10"/>
        <v>#VALUE!</v>
      </c>
      <c r="P113" t="e" vm="1">
        <f t="shared" si="11"/>
        <v>#VALUE!</v>
      </c>
    </row>
    <row r="114" spans="1:16">
      <c r="A114">
        <v>104</v>
      </c>
      <c r="C114" t="e" vm="2">
        <f>[1]!GenLimitNormal($C$9,$C$10,0,1000,0)</f>
        <v>#VALUE!</v>
      </c>
      <c r="D114" t="e" vm="2">
        <f>[1]!GenBetaPERT(0,$D$9,1)</f>
        <v>#VALUE!</v>
      </c>
      <c r="E114" t="e" vm="2">
        <f>[1]!GenLognormal($E$9,$E$10)</f>
        <v>#VALUE!</v>
      </c>
      <c r="F114" t="e" vm="2">
        <f>[1]!GenLognormal($F$9,$F$10)</f>
        <v>#VALUE!</v>
      </c>
      <c r="H114" t="e" vm="2">
        <f>[1]!genUniform($H$9,$H$10)</f>
        <v>#VALUE!</v>
      </c>
      <c r="I114" t="e" vm="1">
        <f t="shared" si="6"/>
        <v>#VALUE!</v>
      </c>
      <c r="J114" t="e" vm="1">
        <f t="shared" si="7"/>
        <v>#VALUE!</v>
      </c>
      <c r="K114" t="e" vm="2">
        <f>[1]!genUniform($K$9,$K$10)</f>
        <v>#VALUE!</v>
      </c>
      <c r="L114" t="e" vm="1">
        <f t="shared" si="8"/>
        <v>#VALUE!</v>
      </c>
      <c r="M114" t="e" vm="1">
        <f t="shared" si="9"/>
        <v>#VALUE!</v>
      </c>
      <c r="N114" t="e" vm="2">
        <f>[1]!genUniform($N$9,$N$10)</f>
        <v>#VALUE!</v>
      </c>
      <c r="O114" t="e" vm="1">
        <f t="shared" si="10"/>
        <v>#VALUE!</v>
      </c>
      <c r="P114" t="e" vm="1">
        <f t="shared" si="11"/>
        <v>#VALUE!</v>
      </c>
    </row>
    <row r="115" spans="1:16">
      <c r="A115">
        <v>105</v>
      </c>
      <c r="C115" t="e" vm="2">
        <f>[1]!GenLimitNormal($C$9,$C$10,0,1000,0)</f>
        <v>#VALUE!</v>
      </c>
      <c r="D115" t="e" vm="2">
        <f>[1]!GenBetaPERT(0,$D$9,1)</f>
        <v>#VALUE!</v>
      </c>
      <c r="E115" t="e" vm="2">
        <f>[1]!GenLognormal($E$9,$E$10)</f>
        <v>#VALUE!</v>
      </c>
      <c r="F115" t="e" vm="2">
        <f>[1]!GenLognormal($F$9,$F$10)</f>
        <v>#VALUE!</v>
      </c>
      <c r="H115" t="e" vm="2">
        <f>[1]!genUniform($H$9,$H$10)</f>
        <v>#VALUE!</v>
      </c>
      <c r="I115" t="e" vm="1">
        <f t="shared" si="6"/>
        <v>#VALUE!</v>
      </c>
      <c r="J115" t="e" vm="1">
        <f t="shared" si="7"/>
        <v>#VALUE!</v>
      </c>
      <c r="K115" t="e" vm="2">
        <f>[1]!genUniform($K$9,$K$10)</f>
        <v>#VALUE!</v>
      </c>
      <c r="L115" t="e" vm="1">
        <f t="shared" si="8"/>
        <v>#VALUE!</v>
      </c>
      <c r="M115" t="e" vm="1">
        <f t="shared" si="9"/>
        <v>#VALUE!</v>
      </c>
      <c r="N115" t="e" vm="2">
        <f>[1]!genUniform($N$9,$N$10)</f>
        <v>#VALUE!</v>
      </c>
      <c r="O115" t="e" vm="1">
        <f t="shared" si="10"/>
        <v>#VALUE!</v>
      </c>
      <c r="P115" t="e" vm="1">
        <f t="shared" si="11"/>
        <v>#VALUE!</v>
      </c>
    </row>
    <row r="116" spans="1:16">
      <c r="A116">
        <v>106</v>
      </c>
      <c r="C116" t="e" vm="2">
        <f>[1]!GenLimitNormal($C$9,$C$10,0,1000,0)</f>
        <v>#VALUE!</v>
      </c>
      <c r="D116" t="e" vm="2">
        <f>[1]!GenBetaPERT(0,$D$9,1)</f>
        <v>#VALUE!</v>
      </c>
      <c r="E116" t="e" vm="2">
        <f>[1]!GenLognormal($E$9,$E$10)</f>
        <v>#VALUE!</v>
      </c>
      <c r="F116" t="e" vm="2">
        <f>[1]!GenLognormal($F$9,$F$10)</f>
        <v>#VALUE!</v>
      </c>
      <c r="H116" t="e" vm="2">
        <f>[1]!genUniform($H$9,$H$10)</f>
        <v>#VALUE!</v>
      </c>
      <c r="I116" t="e" vm="1">
        <f t="shared" si="6"/>
        <v>#VALUE!</v>
      </c>
      <c r="J116" t="e" vm="1">
        <f t="shared" si="7"/>
        <v>#VALUE!</v>
      </c>
      <c r="K116" t="e" vm="2">
        <f>[1]!genUniform($K$9,$K$10)</f>
        <v>#VALUE!</v>
      </c>
      <c r="L116" t="e" vm="1">
        <f t="shared" si="8"/>
        <v>#VALUE!</v>
      </c>
      <c r="M116" t="e" vm="1">
        <f t="shared" si="9"/>
        <v>#VALUE!</v>
      </c>
      <c r="N116" t="e" vm="2">
        <f>[1]!genUniform($N$9,$N$10)</f>
        <v>#VALUE!</v>
      </c>
      <c r="O116" t="e" vm="1">
        <f t="shared" si="10"/>
        <v>#VALUE!</v>
      </c>
      <c r="P116" t="e" vm="1">
        <f t="shared" si="11"/>
        <v>#VALUE!</v>
      </c>
    </row>
    <row r="117" spans="1:16">
      <c r="A117">
        <v>107</v>
      </c>
      <c r="C117" t="e" vm="2">
        <f>[1]!GenLimitNormal($C$9,$C$10,0,1000,0)</f>
        <v>#VALUE!</v>
      </c>
      <c r="D117" t="e" vm="2">
        <f>[1]!GenBetaPERT(0,$D$9,1)</f>
        <v>#VALUE!</v>
      </c>
      <c r="E117" t="e" vm="2">
        <f>[1]!GenLognormal($E$9,$E$10)</f>
        <v>#VALUE!</v>
      </c>
      <c r="F117" t="e" vm="2">
        <f>[1]!GenLognormal($F$9,$F$10)</f>
        <v>#VALUE!</v>
      </c>
      <c r="H117" t="e" vm="2">
        <f>[1]!genUniform($H$9,$H$10)</f>
        <v>#VALUE!</v>
      </c>
      <c r="I117" t="e" vm="1">
        <f t="shared" si="6"/>
        <v>#VALUE!</v>
      </c>
      <c r="J117" t="e" vm="1">
        <f t="shared" si="7"/>
        <v>#VALUE!</v>
      </c>
      <c r="K117" t="e" vm="2">
        <f>[1]!genUniform($K$9,$K$10)</f>
        <v>#VALUE!</v>
      </c>
      <c r="L117" t="e" vm="1">
        <f t="shared" si="8"/>
        <v>#VALUE!</v>
      </c>
      <c r="M117" t="e" vm="1">
        <f t="shared" si="9"/>
        <v>#VALUE!</v>
      </c>
      <c r="N117" t="e" vm="2">
        <f>[1]!genUniform($N$9,$N$10)</f>
        <v>#VALUE!</v>
      </c>
      <c r="O117" t="e" vm="1">
        <f t="shared" si="10"/>
        <v>#VALUE!</v>
      </c>
      <c r="P117" t="e" vm="1">
        <f t="shared" si="11"/>
        <v>#VALUE!</v>
      </c>
    </row>
    <row r="118" spans="1:16">
      <c r="A118">
        <v>108</v>
      </c>
      <c r="C118" t="e" vm="2">
        <f>[1]!GenLimitNormal($C$9,$C$10,0,1000,0)</f>
        <v>#VALUE!</v>
      </c>
      <c r="D118" t="e" vm="2">
        <f>[1]!GenBetaPERT(0,$D$9,1)</f>
        <v>#VALUE!</v>
      </c>
      <c r="E118" t="e" vm="2">
        <f>[1]!GenLognormal($E$9,$E$10)</f>
        <v>#VALUE!</v>
      </c>
      <c r="F118" t="e" vm="2">
        <f>[1]!GenLognormal($F$9,$F$10)</f>
        <v>#VALUE!</v>
      </c>
      <c r="H118" t="e" vm="2">
        <f>[1]!genUniform($H$9,$H$10)</f>
        <v>#VALUE!</v>
      </c>
      <c r="I118" t="e" vm="1">
        <f t="shared" si="6"/>
        <v>#VALUE!</v>
      </c>
      <c r="J118" t="e" vm="1">
        <f t="shared" si="7"/>
        <v>#VALUE!</v>
      </c>
      <c r="K118" t="e" vm="2">
        <f>[1]!genUniform($K$9,$K$10)</f>
        <v>#VALUE!</v>
      </c>
      <c r="L118" t="e" vm="1">
        <f t="shared" si="8"/>
        <v>#VALUE!</v>
      </c>
      <c r="M118" t="e" vm="1">
        <f t="shared" si="9"/>
        <v>#VALUE!</v>
      </c>
      <c r="N118" t="e" vm="2">
        <f>[1]!genUniform($N$9,$N$10)</f>
        <v>#VALUE!</v>
      </c>
      <c r="O118" t="e" vm="1">
        <f t="shared" si="10"/>
        <v>#VALUE!</v>
      </c>
      <c r="P118" t="e" vm="1">
        <f t="shared" si="11"/>
        <v>#VALUE!</v>
      </c>
    </row>
    <row r="119" spans="1:16">
      <c r="A119">
        <v>109</v>
      </c>
      <c r="C119" t="e" vm="2">
        <f>[1]!GenLimitNormal($C$9,$C$10,0,1000,0)</f>
        <v>#VALUE!</v>
      </c>
      <c r="D119" t="e" vm="2">
        <f>[1]!GenBetaPERT(0,$D$9,1)</f>
        <v>#VALUE!</v>
      </c>
      <c r="E119" t="e" vm="2">
        <f>[1]!GenLognormal($E$9,$E$10)</f>
        <v>#VALUE!</v>
      </c>
      <c r="F119" t="e" vm="2">
        <f>[1]!GenLognormal($F$9,$F$10)</f>
        <v>#VALUE!</v>
      </c>
      <c r="H119" t="e" vm="2">
        <f>[1]!genUniform($H$9,$H$10)</f>
        <v>#VALUE!</v>
      </c>
      <c r="I119" t="e" vm="1">
        <f t="shared" si="6"/>
        <v>#VALUE!</v>
      </c>
      <c r="J119" t="e" vm="1">
        <f t="shared" si="7"/>
        <v>#VALUE!</v>
      </c>
      <c r="K119" t="e" vm="2">
        <f>[1]!genUniform($K$9,$K$10)</f>
        <v>#VALUE!</v>
      </c>
      <c r="L119" t="e" vm="1">
        <f t="shared" si="8"/>
        <v>#VALUE!</v>
      </c>
      <c r="M119" t="e" vm="1">
        <f t="shared" si="9"/>
        <v>#VALUE!</v>
      </c>
      <c r="N119" t="e" vm="2">
        <f>[1]!genUniform($N$9,$N$10)</f>
        <v>#VALUE!</v>
      </c>
      <c r="O119" t="e" vm="1">
        <f t="shared" si="10"/>
        <v>#VALUE!</v>
      </c>
      <c r="P119" t="e" vm="1">
        <f t="shared" si="11"/>
        <v>#VALUE!</v>
      </c>
    </row>
    <row r="120" spans="1:16">
      <c r="A120">
        <v>110</v>
      </c>
      <c r="C120" t="e" vm="2">
        <f>[1]!GenLimitNormal($C$9,$C$10,0,1000,0)</f>
        <v>#VALUE!</v>
      </c>
      <c r="D120" t="e" vm="2">
        <f>[1]!GenBetaPERT(0,$D$9,1)</f>
        <v>#VALUE!</v>
      </c>
      <c r="E120" t="e" vm="2">
        <f>[1]!GenLognormal($E$9,$E$10)</f>
        <v>#VALUE!</v>
      </c>
      <c r="F120" t="e" vm="2">
        <f>[1]!GenLognormal($F$9,$F$10)</f>
        <v>#VALUE!</v>
      </c>
      <c r="H120" t="e" vm="2">
        <f>[1]!genUniform($H$9,$H$10)</f>
        <v>#VALUE!</v>
      </c>
      <c r="I120" t="e" vm="1">
        <f t="shared" si="6"/>
        <v>#VALUE!</v>
      </c>
      <c r="J120" t="e" vm="1">
        <f t="shared" si="7"/>
        <v>#VALUE!</v>
      </c>
      <c r="K120" t="e" vm="2">
        <f>[1]!genUniform($K$9,$K$10)</f>
        <v>#VALUE!</v>
      </c>
      <c r="L120" t="e" vm="1">
        <f t="shared" si="8"/>
        <v>#VALUE!</v>
      </c>
      <c r="M120" t="e" vm="1">
        <f t="shared" si="9"/>
        <v>#VALUE!</v>
      </c>
      <c r="N120" t="e" vm="2">
        <f>[1]!genUniform($N$9,$N$10)</f>
        <v>#VALUE!</v>
      </c>
      <c r="O120" t="e" vm="1">
        <f t="shared" si="10"/>
        <v>#VALUE!</v>
      </c>
      <c r="P120" t="e" vm="1">
        <f t="shared" si="11"/>
        <v>#VALUE!</v>
      </c>
    </row>
    <row r="121" spans="1:16">
      <c r="A121">
        <v>111</v>
      </c>
      <c r="C121" t="e" vm="2">
        <f>[1]!GenLimitNormal($C$9,$C$10,0,1000,0)</f>
        <v>#VALUE!</v>
      </c>
      <c r="D121" t="e" vm="2">
        <f>[1]!GenBetaPERT(0,$D$9,1)</f>
        <v>#VALUE!</v>
      </c>
      <c r="E121" t="e" vm="2">
        <f>[1]!GenLognormal($E$9,$E$10)</f>
        <v>#VALUE!</v>
      </c>
      <c r="F121" t="e" vm="2">
        <f>[1]!GenLognormal($F$9,$F$10)</f>
        <v>#VALUE!</v>
      </c>
      <c r="H121" t="e" vm="2">
        <f>[1]!genUniform($H$9,$H$10)</f>
        <v>#VALUE!</v>
      </c>
      <c r="I121" t="e" vm="1">
        <f t="shared" si="6"/>
        <v>#VALUE!</v>
      </c>
      <c r="J121" t="e" vm="1">
        <f t="shared" si="7"/>
        <v>#VALUE!</v>
      </c>
      <c r="K121" t="e" vm="2">
        <f>[1]!genUniform($K$9,$K$10)</f>
        <v>#VALUE!</v>
      </c>
      <c r="L121" t="e" vm="1">
        <f t="shared" si="8"/>
        <v>#VALUE!</v>
      </c>
      <c r="M121" t="e" vm="1">
        <f t="shared" si="9"/>
        <v>#VALUE!</v>
      </c>
      <c r="N121" t="e" vm="2">
        <f>[1]!genUniform($N$9,$N$10)</f>
        <v>#VALUE!</v>
      </c>
      <c r="O121" t="e" vm="1">
        <f t="shared" si="10"/>
        <v>#VALUE!</v>
      </c>
      <c r="P121" t="e" vm="1">
        <f t="shared" si="11"/>
        <v>#VALUE!</v>
      </c>
    </row>
    <row r="122" spans="1:16">
      <c r="A122">
        <v>112</v>
      </c>
      <c r="C122" t="e" vm="2">
        <f>[1]!GenLimitNormal($C$9,$C$10,0,1000,0)</f>
        <v>#VALUE!</v>
      </c>
      <c r="D122" t="e" vm="2">
        <f>[1]!GenBetaPERT(0,$D$9,1)</f>
        <v>#VALUE!</v>
      </c>
      <c r="E122" t="e" vm="2">
        <f>[1]!GenLognormal($E$9,$E$10)</f>
        <v>#VALUE!</v>
      </c>
      <c r="F122" t="e" vm="2">
        <f>[1]!GenLognormal($F$9,$F$10)</f>
        <v>#VALUE!</v>
      </c>
      <c r="H122" t="e" vm="2">
        <f>[1]!genUniform($H$9,$H$10)</f>
        <v>#VALUE!</v>
      </c>
      <c r="I122" t="e" vm="1">
        <f t="shared" si="6"/>
        <v>#VALUE!</v>
      </c>
      <c r="J122" t="e" vm="1">
        <f t="shared" si="7"/>
        <v>#VALUE!</v>
      </c>
      <c r="K122" t="e" vm="2">
        <f>[1]!genUniform($K$9,$K$10)</f>
        <v>#VALUE!</v>
      </c>
      <c r="L122" t="e" vm="1">
        <f t="shared" si="8"/>
        <v>#VALUE!</v>
      </c>
      <c r="M122" t="e" vm="1">
        <f t="shared" si="9"/>
        <v>#VALUE!</v>
      </c>
      <c r="N122" t="e" vm="2">
        <f>[1]!genUniform($N$9,$N$10)</f>
        <v>#VALUE!</v>
      </c>
      <c r="O122" t="e" vm="1">
        <f t="shared" si="10"/>
        <v>#VALUE!</v>
      </c>
      <c r="P122" t="e" vm="1">
        <f t="shared" si="11"/>
        <v>#VALUE!</v>
      </c>
    </row>
    <row r="123" spans="1:16">
      <c r="A123">
        <v>113</v>
      </c>
      <c r="C123" t="e" vm="2">
        <f>[1]!GenLimitNormal($C$9,$C$10,0,1000,0)</f>
        <v>#VALUE!</v>
      </c>
      <c r="D123" t="e" vm="2">
        <f>[1]!GenBetaPERT(0,$D$9,1)</f>
        <v>#VALUE!</v>
      </c>
      <c r="E123" t="e" vm="2">
        <f>[1]!GenLognormal($E$9,$E$10)</f>
        <v>#VALUE!</v>
      </c>
      <c r="F123" t="e" vm="2">
        <f>[1]!GenLognormal($F$9,$F$10)</f>
        <v>#VALUE!</v>
      </c>
      <c r="H123" t="e" vm="2">
        <f>[1]!genUniform($H$9,$H$10)</f>
        <v>#VALUE!</v>
      </c>
      <c r="I123" t="e" vm="1">
        <f t="shared" si="6"/>
        <v>#VALUE!</v>
      </c>
      <c r="J123" t="e" vm="1">
        <f t="shared" si="7"/>
        <v>#VALUE!</v>
      </c>
      <c r="K123" t="e" vm="2">
        <f>[1]!genUniform($K$9,$K$10)</f>
        <v>#VALUE!</v>
      </c>
      <c r="L123" t="e" vm="1">
        <f t="shared" si="8"/>
        <v>#VALUE!</v>
      </c>
      <c r="M123" t="e" vm="1">
        <f t="shared" si="9"/>
        <v>#VALUE!</v>
      </c>
      <c r="N123" t="e" vm="2">
        <f>[1]!genUniform($N$9,$N$10)</f>
        <v>#VALUE!</v>
      </c>
      <c r="O123" t="e" vm="1">
        <f t="shared" si="10"/>
        <v>#VALUE!</v>
      </c>
      <c r="P123" t="e" vm="1">
        <f t="shared" si="11"/>
        <v>#VALUE!</v>
      </c>
    </row>
    <row r="124" spans="1:16">
      <c r="A124">
        <v>114</v>
      </c>
      <c r="C124" t="e" vm="2">
        <f>[1]!GenLimitNormal($C$9,$C$10,0,1000,0)</f>
        <v>#VALUE!</v>
      </c>
      <c r="D124" t="e" vm="2">
        <f>[1]!GenBetaPERT(0,$D$9,1)</f>
        <v>#VALUE!</v>
      </c>
      <c r="E124" t="e" vm="2">
        <f>[1]!GenLognormal($E$9,$E$10)</f>
        <v>#VALUE!</v>
      </c>
      <c r="F124" t="e" vm="2">
        <f>[1]!GenLognormal($F$9,$F$10)</f>
        <v>#VALUE!</v>
      </c>
      <c r="H124" t="e" vm="2">
        <f>[1]!genUniform($H$9,$H$10)</f>
        <v>#VALUE!</v>
      </c>
      <c r="I124" t="e" vm="1">
        <f t="shared" si="6"/>
        <v>#VALUE!</v>
      </c>
      <c r="J124" t="e" vm="1">
        <f t="shared" si="7"/>
        <v>#VALUE!</v>
      </c>
      <c r="K124" t="e" vm="2">
        <f>[1]!genUniform($K$9,$K$10)</f>
        <v>#VALUE!</v>
      </c>
      <c r="L124" t="e" vm="1">
        <f t="shared" si="8"/>
        <v>#VALUE!</v>
      </c>
      <c r="M124" t="e" vm="1">
        <f t="shared" si="9"/>
        <v>#VALUE!</v>
      </c>
      <c r="N124" t="e" vm="2">
        <f>[1]!genUniform($N$9,$N$10)</f>
        <v>#VALUE!</v>
      </c>
      <c r="O124" t="e" vm="1">
        <f t="shared" si="10"/>
        <v>#VALUE!</v>
      </c>
      <c r="P124" t="e" vm="1">
        <f t="shared" si="11"/>
        <v>#VALUE!</v>
      </c>
    </row>
    <row r="125" spans="1:16">
      <c r="A125">
        <v>115</v>
      </c>
      <c r="C125" t="e" vm="2">
        <f>[1]!GenLimitNormal($C$9,$C$10,0,1000,0)</f>
        <v>#VALUE!</v>
      </c>
      <c r="D125" t="e" vm="2">
        <f>[1]!GenBetaPERT(0,$D$9,1)</f>
        <v>#VALUE!</v>
      </c>
      <c r="E125" t="e" vm="2">
        <f>[1]!GenLognormal($E$9,$E$10)</f>
        <v>#VALUE!</v>
      </c>
      <c r="F125" t="e" vm="2">
        <f>[1]!GenLognormal($F$9,$F$10)</f>
        <v>#VALUE!</v>
      </c>
      <c r="H125" t="e" vm="2">
        <f>[1]!genUniform($H$9,$H$10)</f>
        <v>#VALUE!</v>
      </c>
      <c r="I125" t="e" vm="1">
        <f t="shared" si="6"/>
        <v>#VALUE!</v>
      </c>
      <c r="J125" t="e" vm="1">
        <f t="shared" si="7"/>
        <v>#VALUE!</v>
      </c>
      <c r="K125" t="e" vm="2">
        <f>[1]!genUniform($K$9,$K$10)</f>
        <v>#VALUE!</v>
      </c>
      <c r="L125" t="e" vm="1">
        <f t="shared" si="8"/>
        <v>#VALUE!</v>
      </c>
      <c r="M125" t="e" vm="1">
        <f t="shared" si="9"/>
        <v>#VALUE!</v>
      </c>
      <c r="N125" t="e" vm="2">
        <f>[1]!genUniform($N$9,$N$10)</f>
        <v>#VALUE!</v>
      </c>
      <c r="O125" t="e" vm="1">
        <f t="shared" si="10"/>
        <v>#VALUE!</v>
      </c>
      <c r="P125" t="e" vm="1">
        <f t="shared" si="11"/>
        <v>#VALUE!</v>
      </c>
    </row>
    <row r="126" spans="1:16">
      <c r="A126">
        <v>116</v>
      </c>
      <c r="C126" t="e" vm="2">
        <f>[1]!GenLimitNormal($C$9,$C$10,0,1000,0)</f>
        <v>#VALUE!</v>
      </c>
      <c r="D126" t="e" vm="2">
        <f>[1]!GenBetaPERT(0,$D$9,1)</f>
        <v>#VALUE!</v>
      </c>
      <c r="E126" t="e" vm="2">
        <f>[1]!GenLognormal($E$9,$E$10)</f>
        <v>#VALUE!</v>
      </c>
      <c r="F126" t="e" vm="2">
        <f>[1]!GenLognormal($F$9,$F$10)</f>
        <v>#VALUE!</v>
      </c>
      <c r="H126" t="e" vm="2">
        <f>[1]!genUniform($H$9,$H$10)</f>
        <v>#VALUE!</v>
      </c>
      <c r="I126" t="e" vm="1">
        <f t="shared" si="6"/>
        <v>#VALUE!</v>
      </c>
      <c r="J126" t="e" vm="1">
        <f t="shared" si="7"/>
        <v>#VALUE!</v>
      </c>
      <c r="K126" t="e" vm="2">
        <f>[1]!genUniform($K$9,$K$10)</f>
        <v>#VALUE!</v>
      </c>
      <c r="L126" t="e" vm="1">
        <f t="shared" si="8"/>
        <v>#VALUE!</v>
      </c>
      <c r="M126" t="e" vm="1">
        <f t="shared" si="9"/>
        <v>#VALUE!</v>
      </c>
      <c r="N126" t="e" vm="2">
        <f>[1]!genUniform($N$9,$N$10)</f>
        <v>#VALUE!</v>
      </c>
      <c r="O126" t="e" vm="1">
        <f t="shared" si="10"/>
        <v>#VALUE!</v>
      </c>
      <c r="P126" t="e" vm="1">
        <f t="shared" si="11"/>
        <v>#VALUE!</v>
      </c>
    </row>
    <row r="127" spans="1:16">
      <c r="A127">
        <v>117</v>
      </c>
      <c r="C127" t="e" vm="2">
        <f>[1]!GenLimitNormal($C$9,$C$10,0,1000,0)</f>
        <v>#VALUE!</v>
      </c>
      <c r="D127" t="e" vm="2">
        <f>[1]!GenBetaPERT(0,$D$9,1)</f>
        <v>#VALUE!</v>
      </c>
      <c r="E127" t="e" vm="2">
        <f>[1]!GenLognormal($E$9,$E$10)</f>
        <v>#VALUE!</v>
      </c>
      <c r="F127" t="e" vm="2">
        <f>[1]!GenLognormal($F$9,$F$10)</f>
        <v>#VALUE!</v>
      </c>
      <c r="H127" t="e" vm="2">
        <f>[1]!genUniform($H$9,$H$10)</f>
        <v>#VALUE!</v>
      </c>
      <c r="I127" t="e" vm="1">
        <f t="shared" si="6"/>
        <v>#VALUE!</v>
      </c>
      <c r="J127" t="e" vm="1">
        <f t="shared" si="7"/>
        <v>#VALUE!</v>
      </c>
      <c r="K127" t="e" vm="2">
        <f>[1]!genUniform($K$9,$K$10)</f>
        <v>#VALUE!</v>
      </c>
      <c r="L127" t="e" vm="1">
        <f t="shared" si="8"/>
        <v>#VALUE!</v>
      </c>
      <c r="M127" t="e" vm="1">
        <f t="shared" si="9"/>
        <v>#VALUE!</v>
      </c>
      <c r="N127" t="e" vm="2">
        <f>[1]!genUniform($N$9,$N$10)</f>
        <v>#VALUE!</v>
      </c>
      <c r="O127" t="e" vm="1">
        <f t="shared" si="10"/>
        <v>#VALUE!</v>
      </c>
      <c r="P127" t="e" vm="1">
        <f t="shared" si="11"/>
        <v>#VALUE!</v>
      </c>
    </row>
    <row r="128" spans="1:16">
      <c r="A128">
        <v>118</v>
      </c>
      <c r="C128" t="e" vm="2">
        <f>[1]!GenLimitNormal($C$9,$C$10,0,1000,0)</f>
        <v>#VALUE!</v>
      </c>
      <c r="D128" t="e" vm="2">
        <f>[1]!GenBetaPERT(0,$D$9,1)</f>
        <v>#VALUE!</v>
      </c>
      <c r="E128" t="e" vm="2">
        <f>[1]!GenLognormal($E$9,$E$10)</f>
        <v>#VALUE!</v>
      </c>
      <c r="F128" t="e" vm="2">
        <f>[1]!GenLognormal($F$9,$F$10)</f>
        <v>#VALUE!</v>
      </c>
      <c r="H128" t="e" vm="2">
        <f>[1]!genUniform($H$9,$H$10)</f>
        <v>#VALUE!</v>
      </c>
      <c r="I128" t="e" vm="1">
        <f t="shared" si="6"/>
        <v>#VALUE!</v>
      </c>
      <c r="J128" t="e" vm="1">
        <f t="shared" si="7"/>
        <v>#VALUE!</v>
      </c>
      <c r="K128" t="e" vm="2">
        <f>[1]!genUniform($K$9,$K$10)</f>
        <v>#VALUE!</v>
      </c>
      <c r="L128" t="e" vm="1">
        <f t="shared" si="8"/>
        <v>#VALUE!</v>
      </c>
      <c r="M128" t="e" vm="1">
        <f t="shared" si="9"/>
        <v>#VALUE!</v>
      </c>
      <c r="N128" t="e" vm="2">
        <f>[1]!genUniform($N$9,$N$10)</f>
        <v>#VALUE!</v>
      </c>
      <c r="O128" t="e" vm="1">
        <f t="shared" si="10"/>
        <v>#VALUE!</v>
      </c>
      <c r="P128" t="e" vm="1">
        <f t="shared" si="11"/>
        <v>#VALUE!</v>
      </c>
    </row>
    <row r="129" spans="1:16">
      <c r="A129">
        <v>119</v>
      </c>
      <c r="C129" t="e" vm="2">
        <f>[1]!GenLimitNormal($C$9,$C$10,0,1000,0)</f>
        <v>#VALUE!</v>
      </c>
      <c r="D129" t="e" vm="2">
        <f>[1]!GenBetaPERT(0,$D$9,1)</f>
        <v>#VALUE!</v>
      </c>
      <c r="E129" t="e" vm="2">
        <f>[1]!GenLognormal($E$9,$E$10)</f>
        <v>#VALUE!</v>
      </c>
      <c r="F129" t="e" vm="2">
        <f>[1]!GenLognormal($F$9,$F$10)</f>
        <v>#VALUE!</v>
      </c>
      <c r="H129" t="e" vm="2">
        <f>[1]!genUniform($H$9,$H$10)</f>
        <v>#VALUE!</v>
      </c>
      <c r="I129" t="e" vm="1">
        <f t="shared" si="6"/>
        <v>#VALUE!</v>
      </c>
      <c r="J129" t="e" vm="1">
        <f t="shared" si="7"/>
        <v>#VALUE!</v>
      </c>
      <c r="K129" t="e" vm="2">
        <f>[1]!genUniform($K$9,$K$10)</f>
        <v>#VALUE!</v>
      </c>
      <c r="L129" t="e" vm="1">
        <f t="shared" si="8"/>
        <v>#VALUE!</v>
      </c>
      <c r="M129" t="e" vm="1">
        <f t="shared" si="9"/>
        <v>#VALUE!</v>
      </c>
      <c r="N129" t="e" vm="2">
        <f>[1]!genUniform($N$9,$N$10)</f>
        <v>#VALUE!</v>
      </c>
      <c r="O129" t="e" vm="1">
        <f t="shared" si="10"/>
        <v>#VALUE!</v>
      </c>
      <c r="P129" t="e" vm="1">
        <f t="shared" si="11"/>
        <v>#VALUE!</v>
      </c>
    </row>
    <row r="130" spans="1:16">
      <c r="A130">
        <v>120</v>
      </c>
      <c r="C130" t="e" vm="2">
        <f>[1]!GenLimitNormal($C$9,$C$10,0,1000,0)</f>
        <v>#VALUE!</v>
      </c>
      <c r="D130" t="e" vm="2">
        <f>[1]!GenBetaPERT(0,$D$9,1)</f>
        <v>#VALUE!</v>
      </c>
      <c r="E130" t="e" vm="2">
        <f>[1]!GenLognormal($E$9,$E$10)</f>
        <v>#VALUE!</v>
      </c>
      <c r="F130" t="e" vm="2">
        <f>[1]!GenLognormal($F$9,$F$10)</f>
        <v>#VALUE!</v>
      </c>
      <c r="H130" t="e" vm="2">
        <f>[1]!genUniform($H$9,$H$10)</f>
        <v>#VALUE!</v>
      </c>
      <c r="I130" t="e" vm="1">
        <f t="shared" si="6"/>
        <v>#VALUE!</v>
      </c>
      <c r="J130" t="e" vm="1">
        <f t="shared" si="7"/>
        <v>#VALUE!</v>
      </c>
      <c r="K130" t="e" vm="2">
        <f>[1]!genUniform($K$9,$K$10)</f>
        <v>#VALUE!</v>
      </c>
      <c r="L130" t="e" vm="1">
        <f t="shared" si="8"/>
        <v>#VALUE!</v>
      </c>
      <c r="M130" t="e" vm="1">
        <f t="shared" si="9"/>
        <v>#VALUE!</v>
      </c>
      <c r="N130" t="e" vm="2">
        <f>[1]!genUniform($N$9,$N$10)</f>
        <v>#VALUE!</v>
      </c>
      <c r="O130" t="e" vm="1">
        <f t="shared" si="10"/>
        <v>#VALUE!</v>
      </c>
      <c r="P130" t="e" vm="1">
        <f t="shared" si="11"/>
        <v>#VALUE!</v>
      </c>
    </row>
    <row r="131" spans="1:16">
      <c r="A131">
        <v>121</v>
      </c>
      <c r="C131" t="e" vm="2">
        <f>[1]!GenLimitNormal($C$9,$C$10,0,1000,0)</f>
        <v>#VALUE!</v>
      </c>
      <c r="D131" t="e" vm="2">
        <f>[1]!GenBetaPERT(0,$D$9,1)</f>
        <v>#VALUE!</v>
      </c>
      <c r="E131" t="e" vm="2">
        <f>[1]!GenLognormal($E$9,$E$10)</f>
        <v>#VALUE!</v>
      </c>
      <c r="F131" t="e" vm="2">
        <f>[1]!GenLognormal($F$9,$F$10)</f>
        <v>#VALUE!</v>
      </c>
      <c r="H131" t="e" vm="2">
        <f>[1]!genUniform($H$9,$H$10)</f>
        <v>#VALUE!</v>
      </c>
      <c r="I131" t="e" vm="1">
        <f t="shared" si="6"/>
        <v>#VALUE!</v>
      </c>
      <c r="J131" t="e" vm="1">
        <f t="shared" si="7"/>
        <v>#VALUE!</v>
      </c>
      <c r="K131" t="e" vm="2">
        <f>[1]!genUniform($K$9,$K$10)</f>
        <v>#VALUE!</v>
      </c>
      <c r="L131" t="e" vm="1">
        <f t="shared" si="8"/>
        <v>#VALUE!</v>
      </c>
      <c r="M131" t="e" vm="1">
        <f t="shared" si="9"/>
        <v>#VALUE!</v>
      </c>
      <c r="N131" t="e" vm="2">
        <f>[1]!genUniform($N$9,$N$10)</f>
        <v>#VALUE!</v>
      </c>
      <c r="O131" t="e" vm="1">
        <f t="shared" si="10"/>
        <v>#VALUE!</v>
      </c>
      <c r="P131" t="e" vm="1">
        <f t="shared" si="11"/>
        <v>#VALUE!</v>
      </c>
    </row>
    <row r="132" spans="1:16">
      <c r="A132">
        <v>122</v>
      </c>
      <c r="C132" t="e" vm="2">
        <f>[1]!GenLimitNormal($C$9,$C$10,0,1000,0)</f>
        <v>#VALUE!</v>
      </c>
      <c r="D132" t="e" vm="2">
        <f>[1]!GenBetaPERT(0,$D$9,1)</f>
        <v>#VALUE!</v>
      </c>
      <c r="E132" t="e" vm="2">
        <f>[1]!GenLognormal($E$9,$E$10)</f>
        <v>#VALUE!</v>
      </c>
      <c r="F132" t="e" vm="2">
        <f>[1]!GenLognormal($F$9,$F$10)</f>
        <v>#VALUE!</v>
      </c>
      <c r="H132" t="e" vm="2">
        <f>[1]!genUniform($H$9,$H$10)</f>
        <v>#VALUE!</v>
      </c>
      <c r="I132" t="e" vm="1">
        <f t="shared" si="6"/>
        <v>#VALUE!</v>
      </c>
      <c r="J132" t="e" vm="1">
        <f t="shared" si="7"/>
        <v>#VALUE!</v>
      </c>
      <c r="K132" t="e" vm="2">
        <f>[1]!genUniform($K$9,$K$10)</f>
        <v>#VALUE!</v>
      </c>
      <c r="L132" t="e" vm="1">
        <f t="shared" si="8"/>
        <v>#VALUE!</v>
      </c>
      <c r="M132" t="e" vm="1">
        <f t="shared" si="9"/>
        <v>#VALUE!</v>
      </c>
      <c r="N132" t="e" vm="2">
        <f>[1]!genUniform($N$9,$N$10)</f>
        <v>#VALUE!</v>
      </c>
      <c r="O132" t="e" vm="1">
        <f t="shared" si="10"/>
        <v>#VALUE!</v>
      </c>
      <c r="P132" t="e" vm="1">
        <f t="shared" si="11"/>
        <v>#VALUE!</v>
      </c>
    </row>
    <row r="133" spans="1:16">
      <c r="A133">
        <v>123</v>
      </c>
      <c r="C133" t="e" vm="2">
        <f>[1]!GenLimitNormal($C$9,$C$10,0,1000,0)</f>
        <v>#VALUE!</v>
      </c>
      <c r="D133" t="e" vm="2">
        <f>[1]!GenBetaPERT(0,$D$9,1)</f>
        <v>#VALUE!</v>
      </c>
      <c r="E133" t="e" vm="2">
        <f>[1]!GenLognormal($E$9,$E$10)</f>
        <v>#VALUE!</v>
      </c>
      <c r="F133" t="e" vm="2">
        <f>[1]!GenLognormal($F$9,$F$10)</f>
        <v>#VALUE!</v>
      </c>
      <c r="H133" t="e" vm="2">
        <f>[1]!genUniform($H$9,$H$10)</f>
        <v>#VALUE!</v>
      </c>
      <c r="I133" t="e" vm="1">
        <f t="shared" si="6"/>
        <v>#VALUE!</v>
      </c>
      <c r="J133" t="e" vm="1">
        <f t="shared" si="7"/>
        <v>#VALUE!</v>
      </c>
      <c r="K133" t="e" vm="2">
        <f>[1]!genUniform($K$9,$K$10)</f>
        <v>#VALUE!</v>
      </c>
      <c r="L133" t="e" vm="1">
        <f t="shared" si="8"/>
        <v>#VALUE!</v>
      </c>
      <c r="M133" t="e" vm="1">
        <f t="shared" si="9"/>
        <v>#VALUE!</v>
      </c>
      <c r="N133" t="e" vm="2">
        <f>[1]!genUniform($N$9,$N$10)</f>
        <v>#VALUE!</v>
      </c>
      <c r="O133" t="e" vm="1">
        <f t="shared" si="10"/>
        <v>#VALUE!</v>
      </c>
      <c r="P133" t="e" vm="1">
        <f t="shared" si="11"/>
        <v>#VALUE!</v>
      </c>
    </row>
    <row r="134" spans="1:16">
      <c r="A134">
        <v>124</v>
      </c>
      <c r="C134" t="e" vm="2">
        <f>[1]!GenLimitNormal($C$9,$C$10,0,1000,0)</f>
        <v>#VALUE!</v>
      </c>
      <c r="D134" t="e" vm="2">
        <f>[1]!GenBetaPERT(0,$D$9,1)</f>
        <v>#VALUE!</v>
      </c>
      <c r="E134" t="e" vm="2">
        <f>[1]!GenLognormal($E$9,$E$10)</f>
        <v>#VALUE!</v>
      </c>
      <c r="F134" t="e" vm="2">
        <f>[1]!GenLognormal($F$9,$F$10)</f>
        <v>#VALUE!</v>
      </c>
      <c r="H134" t="e" vm="2">
        <f>[1]!genUniform($H$9,$H$10)</f>
        <v>#VALUE!</v>
      </c>
      <c r="I134" t="e" vm="1">
        <f t="shared" si="6"/>
        <v>#VALUE!</v>
      </c>
      <c r="J134" t="e" vm="1">
        <f t="shared" si="7"/>
        <v>#VALUE!</v>
      </c>
      <c r="K134" t="e" vm="2">
        <f>[1]!genUniform($K$9,$K$10)</f>
        <v>#VALUE!</v>
      </c>
      <c r="L134" t="e" vm="1">
        <f t="shared" si="8"/>
        <v>#VALUE!</v>
      </c>
      <c r="M134" t="e" vm="1">
        <f t="shared" si="9"/>
        <v>#VALUE!</v>
      </c>
      <c r="N134" t="e" vm="2">
        <f>[1]!genUniform($N$9,$N$10)</f>
        <v>#VALUE!</v>
      </c>
      <c r="O134" t="e" vm="1">
        <f t="shared" si="10"/>
        <v>#VALUE!</v>
      </c>
      <c r="P134" t="e" vm="1">
        <f t="shared" si="11"/>
        <v>#VALUE!</v>
      </c>
    </row>
    <row r="135" spans="1:16">
      <c r="A135">
        <v>125</v>
      </c>
      <c r="C135" t="e" vm="2">
        <f>[1]!GenLimitNormal($C$9,$C$10,0,1000,0)</f>
        <v>#VALUE!</v>
      </c>
      <c r="D135" t="e" vm="2">
        <f>[1]!GenBetaPERT(0,$D$9,1)</f>
        <v>#VALUE!</v>
      </c>
      <c r="E135" t="e" vm="2">
        <f>[1]!GenLognormal($E$9,$E$10)</f>
        <v>#VALUE!</v>
      </c>
      <c r="F135" t="e" vm="2">
        <f>[1]!GenLognormal($F$9,$F$10)</f>
        <v>#VALUE!</v>
      </c>
      <c r="H135" t="e" vm="2">
        <f>[1]!genUniform($H$9,$H$10)</f>
        <v>#VALUE!</v>
      </c>
      <c r="I135" t="e" vm="1">
        <f t="shared" si="6"/>
        <v>#VALUE!</v>
      </c>
      <c r="J135" t="e" vm="1">
        <f t="shared" si="7"/>
        <v>#VALUE!</v>
      </c>
      <c r="K135" t="e" vm="2">
        <f>[1]!genUniform($K$9,$K$10)</f>
        <v>#VALUE!</v>
      </c>
      <c r="L135" t="e" vm="1">
        <f t="shared" si="8"/>
        <v>#VALUE!</v>
      </c>
      <c r="M135" t="e" vm="1">
        <f t="shared" si="9"/>
        <v>#VALUE!</v>
      </c>
      <c r="N135" t="e" vm="2">
        <f>[1]!genUniform($N$9,$N$10)</f>
        <v>#VALUE!</v>
      </c>
      <c r="O135" t="e" vm="1">
        <f t="shared" si="10"/>
        <v>#VALUE!</v>
      </c>
      <c r="P135" t="e" vm="1">
        <f t="shared" si="11"/>
        <v>#VALUE!</v>
      </c>
    </row>
    <row r="136" spans="1:16">
      <c r="A136">
        <v>126</v>
      </c>
      <c r="C136" t="e" vm="2">
        <f>[1]!GenLimitNormal($C$9,$C$10,0,1000,0)</f>
        <v>#VALUE!</v>
      </c>
      <c r="D136" t="e" vm="2">
        <f>[1]!GenBetaPERT(0,$D$9,1)</f>
        <v>#VALUE!</v>
      </c>
      <c r="E136" t="e" vm="2">
        <f>[1]!GenLognormal($E$9,$E$10)</f>
        <v>#VALUE!</v>
      </c>
      <c r="F136" t="e" vm="2">
        <f>[1]!GenLognormal($F$9,$F$10)</f>
        <v>#VALUE!</v>
      </c>
      <c r="H136" t="e" vm="2">
        <f>[1]!genUniform($H$9,$H$10)</f>
        <v>#VALUE!</v>
      </c>
      <c r="I136" t="e" vm="1">
        <f t="shared" si="6"/>
        <v>#VALUE!</v>
      </c>
      <c r="J136" t="e" vm="1">
        <f t="shared" si="7"/>
        <v>#VALUE!</v>
      </c>
      <c r="K136" t="e" vm="2">
        <f>[1]!genUniform($K$9,$K$10)</f>
        <v>#VALUE!</v>
      </c>
      <c r="L136" t="e" vm="1">
        <f t="shared" si="8"/>
        <v>#VALUE!</v>
      </c>
      <c r="M136" t="e" vm="1">
        <f t="shared" si="9"/>
        <v>#VALUE!</v>
      </c>
      <c r="N136" t="e" vm="2">
        <f>[1]!genUniform($N$9,$N$10)</f>
        <v>#VALUE!</v>
      </c>
      <c r="O136" t="e" vm="1">
        <f t="shared" si="10"/>
        <v>#VALUE!</v>
      </c>
      <c r="P136" t="e" vm="1">
        <f t="shared" si="11"/>
        <v>#VALUE!</v>
      </c>
    </row>
    <row r="137" spans="1:16">
      <c r="A137">
        <v>127</v>
      </c>
      <c r="C137" t="e" vm="2">
        <f>[1]!GenLimitNormal($C$9,$C$10,0,1000,0)</f>
        <v>#VALUE!</v>
      </c>
      <c r="D137" t="e" vm="2">
        <f>[1]!GenBetaPERT(0,$D$9,1)</f>
        <v>#VALUE!</v>
      </c>
      <c r="E137" t="e" vm="2">
        <f>[1]!GenLognormal($E$9,$E$10)</f>
        <v>#VALUE!</v>
      </c>
      <c r="F137" t="e" vm="2">
        <f>[1]!GenLognormal($F$9,$F$10)</f>
        <v>#VALUE!</v>
      </c>
      <c r="H137" t="e" vm="2">
        <f>[1]!genUniform($H$9,$H$10)</f>
        <v>#VALUE!</v>
      </c>
      <c r="I137" t="e" vm="1">
        <f t="shared" si="6"/>
        <v>#VALUE!</v>
      </c>
      <c r="J137" t="e" vm="1">
        <f t="shared" si="7"/>
        <v>#VALUE!</v>
      </c>
      <c r="K137" t="e" vm="2">
        <f>[1]!genUniform($K$9,$K$10)</f>
        <v>#VALUE!</v>
      </c>
      <c r="L137" t="e" vm="1">
        <f t="shared" si="8"/>
        <v>#VALUE!</v>
      </c>
      <c r="M137" t="e" vm="1">
        <f t="shared" si="9"/>
        <v>#VALUE!</v>
      </c>
      <c r="N137" t="e" vm="2">
        <f>[1]!genUniform($N$9,$N$10)</f>
        <v>#VALUE!</v>
      </c>
      <c r="O137" t="e" vm="1">
        <f t="shared" si="10"/>
        <v>#VALUE!</v>
      </c>
      <c r="P137" t="e" vm="1">
        <f t="shared" si="11"/>
        <v>#VALUE!</v>
      </c>
    </row>
    <row r="138" spans="1:16">
      <c r="A138">
        <v>128</v>
      </c>
      <c r="C138" t="e" vm="2">
        <f>[1]!GenLimitNormal($C$9,$C$10,0,1000,0)</f>
        <v>#VALUE!</v>
      </c>
      <c r="D138" t="e" vm="2">
        <f>[1]!GenBetaPERT(0,$D$9,1)</f>
        <v>#VALUE!</v>
      </c>
      <c r="E138" t="e" vm="2">
        <f>[1]!GenLognormal($E$9,$E$10)</f>
        <v>#VALUE!</v>
      </c>
      <c r="F138" t="e" vm="2">
        <f>[1]!GenLognormal($F$9,$F$10)</f>
        <v>#VALUE!</v>
      </c>
      <c r="H138" t="e" vm="2">
        <f>[1]!genUniform($H$9,$H$10)</f>
        <v>#VALUE!</v>
      </c>
      <c r="I138" t="e" vm="1">
        <f t="shared" si="6"/>
        <v>#VALUE!</v>
      </c>
      <c r="J138" t="e" vm="1">
        <f t="shared" si="7"/>
        <v>#VALUE!</v>
      </c>
      <c r="K138" t="e" vm="2">
        <f>[1]!genUniform($K$9,$K$10)</f>
        <v>#VALUE!</v>
      </c>
      <c r="L138" t="e" vm="1">
        <f t="shared" si="8"/>
        <v>#VALUE!</v>
      </c>
      <c r="M138" t="e" vm="1">
        <f t="shared" si="9"/>
        <v>#VALUE!</v>
      </c>
      <c r="N138" t="e" vm="2">
        <f>[1]!genUniform($N$9,$N$10)</f>
        <v>#VALUE!</v>
      </c>
      <c r="O138" t="e" vm="1">
        <f t="shared" si="10"/>
        <v>#VALUE!</v>
      </c>
      <c r="P138" t="e" vm="1">
        <f t="shared" si="11"/>
        <v>#VALUE!</v>
      </c>
    </row>
    <row r="139" spans="1:16">
      <c r="A139">
        <v>129</v>
      </c>
      <c r="C139" t="e" vm="2">
        <f>[1]!GenLimitNormal($C$9,$C$10,0,1000,0)</f>
        <v>#VALUE!</v>
      </c>
      <c r="D139" t="e" vm="2">
        <f>[1]!GenBetaPERT(0,$D$9,1)</f>
        <v>#VALUE!</v>
      </c>
      <c r="E139" t="e" vm="2">
        <f>[1]!GenLognormal($E$9,$E$10)</f>
        <v>#VALUE!</v>
      </c>
      <c r="F139" t="e" vm="2">
        <f>[1]!GenLognormal($F$9,$F$10)</f>
        <v>#VALUE!</v>
      </c>
      <c r="H139" t="e" vm="2">
        <f>[1]!genUniform($H$9,$H$10)</f>
        <v>#VALUE!</v>
      </c>
      <c r="I139" t="e" vm="1">
        <f t="shared" si="6"/>
        <v>#VALUE!</v>
      </c>
      <c r="J139" t="e" vm="1">
        <f t="shared" si="7"/>
        <v>#VALUE!</v>
      </c>
      <c r="K139" t="e" vm="2">
        <f>[1]!genUniform($K$9,$K$10)</f>
        <v>#VALUE!</v>
      </c>
      <c r="L139" t="e" vm="1">
        <f t="shared" si="8"/>
        <v>#VALUE!</v>
      </c>
      <c r="M139" t="e" vm="1">
        <f t="shared" si="9"/>
        <v>#VALUE!</v>
      </c>
      <c r="N139" t="e" vm="2">
        <f>[1]!genUniform($N$9,$N$10)</f>
        <v>#VALUE!</v>
      </c>
      <c r="O139" t="e" vm="1">
        <f t="shared" si="10"/>
        <v>#VALUE!</v>
      </c>
      <c r="P139" t="e" vm="1">
        <f t="shared" si="11"/>
        <v>#VALUE!</v>
      </c>
    </row>
    <row r="140" spans="1:16">
      <c r="A140">
        <v>130</v>
      </c>
      <c r="C140" t="e" vm="2">
        <f>[1]!GenLimitNormal($C$9,$C$10,0,1000,0)</f>
        <v>#VALUE!</v>
      </c>
      <c r="D140" t="e" vm="2">
        <f>[1]!GenBetaPERT(0,$D$9,1)</f>
        <v>#VALUE!</v>
      </c>
      <c r="E140" t="e" vm="2">
        <f>[1]!GenLognormal($E$9,$E$10)</f>
        <v>#VALUE!</v>
      </c>
      <c r="F140" t="e" vm="2">
        <f>[1]!GenLognormal($F$9,$F$10)</f>
        <v>#VALUE!</v>
      </c>
      <c r="H140" t="e" vm="2">
        <f>[1]!genUniform($H$9,$H$10)</f>
        <v>#VALUE!</v>
      </c>
      <c r="I140" t="e" vm="1">
        <f t="shared" ref="I140:I167" si="12">_xlfn.LOGNORM.INV($H140,$I$9,$I$10)</f>
        <v>#VALUE!</v>
      </c>
      <c r="J140" t="e" vm="1">
        <f t="shared" ref="J140:J167" si="13">$C140+$D140*$E140*$I140+(1-$D140)*$E140*$F140</f>
        <v>#VALUE!</v>
      </c>
      <c r="K140" t="e" vm="2">
        <f>[1]!genUniform($K$9,$K$10)</f>
        <v>#VALUE!</v>
      </c>
      <c r="L140" t="e" vm="1">
        <f t="shared" ref="L140:L167" si="14">_xlfn.LOGNORM.INV($K140,$L$9,$L$10)</f>
        <v>#VALUE!</v>
      </c>
      <c r="M140" t="e" vm="1">
        <f t="shared" ref="M140:M167" si="15">$C140+$D140*$E140*$L140+(1-$D140)*$E140*$F140</f>
        <v>#VALUE!</v>
      </c>
      <c r="N140" t="e" vm="2">
        <f>[1]!genUniform($N$9,$N$10)</f>
        <v>#VALUE!</v>
      </c>
      <c r="O140" t="e" vm="1">
        <f t="shared" ref="O140:O167" si="16">_xlfn.LOGNORM.INV($N140,$O$9,$O$10)</f>
        <v>#VALUE!</v>
      </c>
      <c r="P140" t="e" vm="1">
        <f t="shared" ref="P140:P167" si="17">$C140+$D140*$E140*$O140+(1-$D140)*$E140*$F140</f>
        <v>#VALUE!</v>
      </c>
    </row>
    <row r="141" spans="1:16">
      <c r="A141">
        <v>131</v>
      </c>
      <c r="C141" t="e" vm="2">
        <f>[1]!GenLimitNormal($C$9,$C$10,0,1000,0)</f>
        <v>#VALUE!</v>
      </c>
      <c r="D141" t="e" vm="2">
        <f>[1]!GenBetaPERT(0,$D$9,1)</f>
        <v>#VALUE!</v>
      </c>
      <c r="E141" t="e" vm="2">
        <f>[1]!GenLognormal($E$9,$E$10)</f>
        <v>#VALUE!</v>
      </c>
      <c r="F141" t="e" vm="2">
        <f>[1]!GenLognormal($F$9,$F$10)</f>
        <v>#VALUE!</v>
      </c>
      <c r="H141" t="e" vm="2">
        <f>[1]!genUniform($H$9,$H$10)</f>
        <v>#VALUE!</v>
      </c>
      <c r="I141" t="e" vm="1">
        <f t="shared" si="12"/>
        <v>#VALUE!</v>
      </c>
      <c r="J141" t="e" vm="1">
        <f t="shared" si="13"/>
        <v>#VALUE!</v>
      </c>
      <c r="K141" t="e" vm="2">
        <f>[1]!genUniform($K$9,$K$10)</f>
        <v>#VALUE!</v>
      </c>
      <c r="L141" t="e" vm="1">
        <f t="shared" si="14"/>
        <v>#VALUE!</v>
      </c>
      <c r="M141" t="e" vm="1">
        <f t="shared" si="15"/>
        <v>#VALUE!</v>
      </c>
      <c r="N141" t="e" vm="2">
        <f>[1]!genUniform($N$9,$N$10)</f>
        <v>#VALUE!</v>
      </c>
      <c r="O141" t="e" vm="1">
        <f t="shared" si="16"/>
        <v>#VALUE!</v>
      </c>
      <c r="P141" t="e" vm="1">
        <f t="shared" si="17"/>
        <v>#VALUE!</v>
      </c>
    </row>
    <row r="142" spans="1:16">
      <c r="A142">
        <v>132</v>
      </c>
      <c r="C142" t="e" vm="2">
        <f>[1]!GenLimitNormal($C$9,$C$10,0,1000,0)</f>
        <v>#VALUE!</v>
      </c>
      <c r="D142" t="e" vm="2">
        <f>[1]!GenBetaPERT(0,$D$9,1)</f>
        <v>#VALUE!</v>
      </c>
      <c r="E142" t="e" vm="2">
        <f>[1]!GenLognormal($E$9,$E$10)</f>
        <v>#VALUE!</v>
      </c>
      <c r="F142" t="e" vm="2">
        <f>[1]!GenLognormal($F$9,$F$10)</f>
        <v>#VALUE!</v>
      </c>
      <c r="H142" t="e" vm="2">
        <f>[1]!genUniform($H$9,$H$10)</f>
        <v>#VALUE!</v>
      </c>
      <c r="I142" t="e" vm="1">
        <f t="shared" si="12"/>
        <v>#VALUE!</v>
      </c>
      <c r="J142" t="e" vm="1">
        <f t="shared" si="13"/>
        <v>#VALUE!</v>
      </c>
      <c r="K142" t="e" vm="2">
        <f>[1]!genUniform($K$9,$K$10)</f>
        <v>#VALUE!</v>
      </c>
      <c r="L142" t="e" vm="1">
        <f t="shared" si="14"/>
        <v>#VALUE!</v>
      </c>
      <c r="M142" t="e" vm="1">
        <f t="shared" si="15"/>
        <v>#VALUE!</v>
      </c>
      <c r="N142" t="e" vm="2">
        <f>[1]!genUniform($N$9,$N$10)</f>
        <v>#VALUE!</v>
      </c>
      <c r="O142" t="e" vm="1">
        <f t="shared" si="16"/>
        <v>#VALUE!</v>
      </c>
      <c r="P142" t="e" vm="1">
        <f t="shared" si="17"/>
        <v>#VALUE!</v>
      </c>
    </row>
    <row r="143" spans="1:16">
      <c r="A143">
        <v>133</v>
      </c>
      <c r="C143" t="e" vm="2">
        <f>[1]!GenLimitNormal($C$9,$C$10,0,1000,0)</f>
        <v>#VALUE!</v>
      </c>
      <c r="D143" t="e" vm="2">
        <f>[1]!GenBetaPERT(0,$D$9,1)</f>
        <v>#VALUE!</v>
      </c>
      <c r="E143" t="e" vm="2">
        <f>[1]!GenLognormal($E$9,$E$10)</f>
        <v>#VALUE!</v>
      </c>
      <c r="F143" t="e" vm="2">
        <f>[1]!GenLognormal($F$9,$F$10)</f>
        <v>#VALUE!</v>
      </c>
      <c r="H143" t="e" vm="2">
        <f>[1]!genUniform($H$9,$H$10)</f>
        <v>#VALUE!</v>
      </c>
      <c r="I143" t="e" vm="1">
        <f t="shared" si="12"/>
        <v>#VALUE!</v>
      </c>
      <c r="J143" t="e" vm="1">
        <f t="shared" si="13"/>
        <v>#VALUE!</v>
      </c>
      <c r="K143" t="e" vm="2">
        <f>[1]!genUniform($K$9,$K$10)</f>
        <v>#VALUE!</v>
      </c>
      <c r="L143" t="e" vm="1">
        <f t="shared" si="14"/>
        <v>#VALUE!</v>
      </c>
      <c r="M143" t="e" vm="1">
        <f t="shared" si="15"/>
        <v>#VALUE!</v>
      </c>
      <c r="N143" t="e" vm="2">
        <f>[1]!genUniform($N$9,$N$10)</f>
        <v>#VALUE!</v>
      </c>
      <c r="O143" t="e" vm="1">
        <f t="shared" si="16"/>
        <v>#VALUE!</v>
      </c>
      <c r="P143" t="e" vm="1">
        <f t="shared" si="17"/>
        <v>#VALUE!</v>
      </c>
    </row>
    <row r="144" spans="1:16">
      <c r="A144">
        <v>134</v>
      </c>
      <c r="C144" t="e" vm="2">
        <f>[1]!GenLimitNormal($C$9,$C$10,0,1000,0)</f>
        <v>#VALUE!</v>
      </c>
      <c r="D144" t="e" vm="2">
        <f>[1]!GenBetaPERT(0,$D$9,1)</f>
        <v>#VALUE!</v>
      </c>
      <c r="E144" t="e" vm="2">
        <f>[1]!GenLognormal($E$9,$E$10)</f>
        <v>#VALUE!</v>
      </c>
      <c r="F144" t="e" vm="2">
        <f>[1]!GenLognormal($F$9,$F$10)</f>
        <v>#VALUE!</v>
      </c>
      <c r="H144" t="e" vm="2">
        <f>[1]!genUniform($H$9,$H$10)</f>
        <v>#VALUE!</v>
      </c>
      <c r="I144" t="e" vm="1">
        <f t="shared" si="12"/>
        <v>#VALUE!</v>
      </c>
      <c r="J144" t="e" vm="1">
        <f t="shared" si="13"/>
        <v>#VALUE!</v>
      </c>
      <c r="K144" t="e" vm="2">
        <f>[1]!genUniform($K$9,$K$10)</f>
        <v>#VALUE!</v>
      </c>
      <c r="L144" t="e" vm="1">
        <f t="shared" si="14"/>
        <v>#VALUE!</v>
      </c>
      <c r="M144" t="e" vm="1">
        <f t="shared" si="15"/>
        <v>#VALUE!</v>
      </c>
      <c r="N144" t="e" vm="2">
        <f>[1]!genUniform($N$9,$N$10)</f>
        <v>#VALUE!</v>
      </c>
      <c r="O144" t="e" vm="1">
        <f t="shared" si="16"/>
        <v>#VALUE!</v>
      </c>
      <c r="P144" t="e" vm="1">
        <f t="shared" si="17"/>
        <v>#VALUE!</v>
      </c>
    </row>
    <row r="145" spans="1:16">
      <c r="A145">
        <v>135</v>
      </c>
      <c r="C145" t="e" vm="2">
        <f>[1]!GenLimitNormal($C$9,$C$10,0,1000,0)</f>
        <v>#VALUE!</v>
      </c>
      <c r="D145" t="e" vm="2">
        <f>[1]!GenBetaPERT(0,$D$9,1)</f>
        <v>#VALUE!</v>
      </c>
      <c r="E145" t="e" vm="2">
        <f>[1]!GenLognormal($E$9,$E$10)</f>
        <v>#VALUE!</v>
      </c>
      <c r="F145" t="e" vm="2">
        <f>[1]!GenLognormal($F$9,$F$10)</f>
        <v>#VALUE!</v>
      </c>
      <c r="H145" t="e" vm="2">
        <f>[1]!genUniform($H$9,$H$10)</f>
        <v>#VALUE!</v>
      </c>
      <c r="I145" t="e" vm="1">
        <f t="shared" si="12"/>
        <v>#VALUE!</v>
      </c>
      <c r="J145" t="e" vm="1">
        <f t="shared" si="13"/>
        <v>#VALUE!</v>
      </c>
      <c r="K145" t="e" vm="2">
        <f>[1]!genUniform($K$9,$K$10)</f>
        <v>#VALUE!</v>
      </c>
      <c r="L145" t="e" vm="1">
        <f t="shared" si="14"/>
        <v>#VALUE!</v>
      </c>
      <c r="M145" t="e" vm="1">
        <f t="shared" si="15"/>
        <v>#VALUE!</v>
      </c>
      <c r="N145" t="e" vm="2">
        <f>[1]!genUniform($N$9,$N$10)</f>
        <v>#VALUE!</v>
      </c>
      <c r="O145" t="e" vm="1">
        <f t="shared" si="16"/>
        <v>#VALUE!</v>
      </c>
      <c r="P145" t="e" vm="1">
        <f t="shared" si="17"/>
        <v>#VALUE!</v>
      </c>
    </row>
    <row r="146" spans="1:16">
      <c r="A146">
        <v>136</v>
      </c>
      <c r="C146" t="e" vm="2">
        <f>[1]!GenLimitNormal($C$9,$C$10,0,1000,0)</f>
        <v>#VALUE!</v>
      </c>
      <c r="D146" t="e" vm="2">
        <f>[1]!GenBetaPERT(0,$D$9,1)</f>
        <v>#VALUE!</v>
      </c>
      <c r="E146" t="e" vm="2">
        <f>[1]!GenLognormal($E$9,$E$10)</f>
        <v>#VALUE!</v>
      </c>
      <c r="F146" t="e" vm="2">
        <f>[1]!GenLognormal($F$9,$F$10)</f>
        <v>#VALUE!</v>
      </c>
      <c r="H146" t="e" vm="2">
        <f>[1]!genUniform($H$9,$H$10)</f>
        <v>#VALUE!</v>
      </c>
      <c r="I146" t="e" vm="1">
        <f t="shared" si="12"/>
        <v>#VALUE!</v>
      </c>
      <c r="J146" t="e" vm="1">
        <f t="shared" si="13"/>
        <v>#VALUE!</v>
      </c>
      <c r="K146" t="e" vm="2">
        <f>[1]!genUniform($K$9,$K$10)</f>
        <v>#VALUE!</v>
      </c>
      <c r="L146" t="e" vm="1">
        <f t="shared" si="14"/>
        <v>#VALUE!</v>
      </c>
      <c r="M146" t="e" vm="1">
        <f t="shared" si="15"/>
        <v>#VALUE!</v>
      </c>
      <c r="N146" t="e" vm="2">
        <f>[1]!genUniform($N$9,$N$10)</f>
        <v>#VALUE!</v>
      </c>
      <c r="O146" t="e" vm="1">
        <f t="shared" si="16"/>
        <v>#VALUE!</v>
      </c>
      <c r="P146" t="e" vm="1">
        <f t="shared" si="17"/>
        <v>#VALUE!</v>
      </c>
    </row>
    <row r="147" spans="1:16">
      <c r="A147">
        <v>137</v>
      </c>
      <c r="C147" t="e" vm="2">
        <f>[1]!GenLimitNormal($C$9,$C$10,0,1000,0)</f>
        <v>#VALUE!</v>
      </c>
      <c r="D147" t="e" vm="2">
        <f>[1]!GenBetaPERT(0,$D$9,1)</f>
        <v>#VALUE!</v>
      </c>
      <c r="E147" t="e" vm="2">
        <f>[1]!GenLognormal($E$9,$E$10)</f>
        <v>#VALUE!</v>
      </c>
      <c r="F147" t="e" vm="2">
        <f>[1]!GenLognormal($F$9,$F$10)</f>
        <v>#VALUE!</v>
      </c>
      <c r="H147" t="e" vm="2">
        <f>[1]!genUniform($H$9,$H$10)</f>
        <v>#VALUE!</v>
      </c>
      <c r="I147" t="e" vm="1">
        <f t="shared" si="12"/>
        <v>#VALUE!</v>
      </c>
      <c r="J147" t="e" vm="1">
        <f t="shared" si="13"/>
        <v>#VALUE!</v>
      </c>
      <c r="K147" t="e" vm="2">
        <f>[1]!genUniform($K$9,$K$10)</f>
        <v>#VALUE!</v>
      </c>
      <c r="L147" t="e" vm="1">
        <f t="shared" si="14"/>
        <v>#VALUE!</v>
      </c>
      <c r="M147" t="e" vm="1">
        <f t="shared" si="15"/>
        <v>#VALUE!</v>
      </c>
      <c r="N147" t="e" vm="2">
        <f>[1]!genUniform($N$9,$N$10)</f>
        <v>#VALUE!</v>
      </c>
      <c r="O147" t="e" vm="1">
        <f t="shared" si="16"/>
        <v>#VALUE!</v>
      </c>
      <c r="P147" t="e" vm="1">
        <f t="shared" si="17"/>
        <v>#VALUE!</v>
      </c>
    </row>
    <row r="148" spans="1:16">
      <c r="A148">
        <v>138</v>
      </c>
      <c r="C148" t="e" vm="2">
        <f>[1]!GenLimitNormal($C$9,$C$10,0,1000,0)</f>
        <v>#VALUE!</v>
      </c>
      <c r="D148" t="e" vm="2">
        <f>[1]!GenBetaPERT(0,$D$9,1)</f>
        <v>#VALUE!</v>
      </c>
      <c r="E148" t="e" vm="2">
        <f>[1]!GenLognormal($E$9,$E$10)</f>
        <v>#VALUE!</v>
      </c>
      <c r="F148" t="e" vm="2">
        <f>[1]!GenLognormal($F$9,$F$10)</f>
        <v>#VALUE!</v>
      </c>
      <c r="H148" t="e" vm="2">
        <f>[1]!genUniform($H$9,$H$10)</f>
        <v>#VALUE!</v>
      </c>
      <c r="I148" t="e" vm="1">
        <f t="shared" si="12"/>
        <v>#VALUE!</v>
      </c>
      <c r="J148" t="e" vm="1">
        <f t="shared" si="13"/>
        <v>#VALUE!</v>
      </c>
      <c r="K148" t="e" vm="2">
        <f>[1]!genUniform($K$9,$K$10)</f>
        <v>#VALUE!</v>
      </c>
      <c r="L148" t="e" vm="1">
        <f t="shared" si="14"/>
        <v>#VALUE!</v>
      </c>
      <c r="M148" t="e" vm="1">
        <f t="shared" si="15"/>
        <v>#VALUE!</v>
      </c>
      <c r="N148" t="e" vm="2">
        <f>[1]!genUniform($N$9,$N$10)</f>
        <v>#VALUE!</v>
      </c>
      <c r="O148" t="e" vm="1">
        <f t="shared" si="16"/>
        <v>#VALUE!</v>
      </c>
      <c r="P148" t="e" vm="1">
        <f t="shared" si="17"/>
        <v>#VALUE!</v>
      </c>
    </row>
    <row r="149" spans="1:16">
      <c r="A149">
        <v>139</v>
      </c>
      <c r="C149" t="e" vm="2">
        <f>[1]!GenLimitNormal($C$9,$C$10,0,1000,0)</f>
        <v>#VALUE!</v>
      </c>
      <c r="D149" t="e" vm="2">
        <f>[1]!GenBetaPERT(0,$D$9,1)</f>
        <v>#VALUE!</v>
      </c>
      <c r="E149" t="e" vm="2">
        <f>[1]!GenLognormal($E$9,$E$10)</f>
        <v>#VALUE!</v>
      </c>
      <c r="F149" t="e" vm="2">
        <f>[1]!GenLognormal($F$9,$F$10)</f>
        <v>#VALUE!</v>
      </c>
      <c r="H149" t="e" vm="2">
        <f>[1]!genUniform($H$9,$H$10)</f>
        <v>#VALUE!</v>
      </c>
      <c r="I149" t="e" vm="1">
        <f t="shared" si="12"/>
        <v>#VALUE!</v>
      </c>
      <c r="J149" t="e" vm="1">
        <f t="shared" si="13"/>
        <v>#VALUE!</v>
      </c>
      <c r="K149" t="e" vm="2">
        <f>[1]!genUniform($K$9,$K$10)</f>
        <v>#VALUE!</v>
      </c>
      <c r="L149" t="e" vm="1">
        <f t="shared" si="14"/>
        <v>#VALUE!</v>
      </c>
      <c r="M149" t="e" vm="1">
        <f t="shared" si="15"/>
        <v>#VALUE!</v>
      </c>
      <c r="N149" t="e" vm="2">
        <f>[1]!genUniform($N$9,$N$10)</f>
        <v>#VALUE!</v>
      </c>
      <c r="O149" t="e" vm="1">
        <f t="shared" si="16"/>
        <v>#VALUE!</v>
      </c>
      <c r="P149" t="e" vm="1">
        <f t="shared" si="17"/>
        <v>#VALUE!</v>
      </c>
    </row>
    <row r="150" spans="1:16">
      <c r="A150">
        <v>140</v>
      </c>
      <c r="C150" t="e" vm="2">
        <f>[1]!GenLimitNormal($C$9,$C$10,0,1000,0)</f>
        <v>#VALUE!</v>
      </c>
      <c r="D150" t="e" vm="2">
        <f>[1]!GenBetaPERT(0,$D$9,1)</f>
        <v>#VALUE!</v>
      </c>
      <c r="E150" t="e" vm="2">
        <f>[1]!GenLognormal($E$9,$E$10)</f>
        <v>#VALUE!</v>
      </c>
      <c r="F150" t="e" vm="2">
        <f>[1]!GenLognormal($F$9,$F$10)</f>
        <v>#VALUE!</v>
      </c>
      <c r="H150" t="e" vm="2">
        <f>[1]!genUniform($H$9,$H$10)</f>
        <v>#VALUE!</v>
      </c>
      <c r="I150" t="e" vm="1">
        <f t="shared" si="12"/>
        <v>#VALUE!</v>
      </c>
      <c r="J150" t="e" vm="1">
        <f t="shared" si="13"/>
        <v>#VALUE!</v>
      </c>
      <c r="K150" t="e" vm="2">
        <f>[1]!genUniform($K$9,$K$10)</f>
        <v>#VALUE!</v>
      </c>
      <c r="L150" t="e" vm="1">
        <f t="shared" si="14"/>
        <v>#VALUE!</v>
      </c>
      <c r="M150" t="e" vm="1">
        <f t="shared" si="15"/>
        <v>#VALUE!</v>
      </c>
      <c r="N150" t="e" vm="2">
        <f>[1]!genUniform($N$9,$N$10)</f>
        <v>#VALUE!</v>
      </c>
      <c r="O150" t="e" vm="1">
        <f t="shared" si="16"/>
        <v>#VALUE!</v>
      </c>
      <c r="P150" t="e" vm="1">
        <f t="shared" si="17"/>
        <v>#VALUE!</v>
      </c>
    </row>
    <row r="151" spans="1:16">
      <c r="A151">
        <v>141</v>
      </c>
      <c r="C151" t="e" vm="2">
        <f>[1]!GenLimitNormal($C$9,$C$10,0,1000,0)</f>
        <v>#VALUE!</v>
      </c>
      <c r="D151" t="e" vm="2">
        <f>[1]!GenBetaPERT(0,$D$9,1)</f>
        <v>#VALUE!</v>
      </c>
      <c r="E151" t="e" vm="2">
        <f>[1]!GenLognormal($E$9,$E$10)</f>
        <v>#VALUE!</v>
      </c>
      <c r="F151" t="e" vm="2">
        <f>[1]!GenLognormal($F$9,$F$10)</f>
        <v>#VALUE!</v>
      </c>
      <c r="H151" t="e" vm="2">
        <f>[1]!genUniform($H$9,$H$10)</f>
        <v>#VALUE!</v>
      </c>
      <c r="I151" t="e" vm="1">
        <f t="shared" si="12"/>
        <v>#VALUE!</v>
      </c>
      <c r="J151" t="e" vm="1">
        <f t="shared" si="13"/>
        <v>#VALUE!</v>
      </c>
      <c r="K151" t="e" vm="2">
        <f>[1]!genUniform($K$9,$K$10)</f>
        <v>#VALUE!</v>
      </c>
      <c r="L151" t="e" vm="1">
        <f t="shared" si="14"/>
        <v>#VALUE!</v>
      </c>
      <c r="M151" t="e" vm="1">
        <f t="shared" si="15"/>
        <v>#VALUE!</v>
      </c>
      <c r="N151" t="e" vm="2">
        <f>[1]!genUniform($N$9,$N$10)</f>
        <v>#VALUE!</v>
      </c>
      <c r="O151" t="e" vm="1">
        <f t="shared" si="16"/>
        <v>#VALUE!</v>
      </c>
      <c r="P151" t="e" vm="1">
        <f t="shared" si="17"/>
        <v>#VALUE!</v>
      </c>
    </row>
    <row r="152" spans="1:16">
      <c r="A152">
        <v>142</v>
      </c>
      <c r="C152" t="e" vm="2">
        <f>[1]!GenLimitNormal($C$9,$C$10,0,1000,0)</f>
        <v>#VALUE!</v>
      </c>
      <c r="D152" t="e" vm="2">
        <f>[1]!GenBetaPERT(0,$D$9,1)</f>
        <v>#VALUE!</v>
      </c>
      <c r="E152" t="e" vm="2">
        <f>[1]!GenLognormal($E$9,$E$10)</f>
        <v>#VALUE!</v>
      </c>
      <c r="F152" t="e" vm="2">
        <f>[1]!GenLognormal($F$9,$F$10)</f>
        <v>#VALUE!</v>
      </c>
      <c r="H152" t="e" vm="2">
        <f>[1]!genUniform($H$9,$H$10)</f>
        <v>#VALUE!</v>
      </c>
      <c r="I152" t="e" vm="1">
        <f t="shared" si="12"/>
        <v>#VALUE!</v>
      </c>
      <c r="J152" t="e" vm="1">
        <f t="shared" si="13"/>
        <v>#VALUE!</v>
      </c>
      <c r="K152" t="e" vm="2">
        <f>[1]!genUniform($K$9,$K$10)</f>
        <v>#VALUE!</v>
      </c>
      <c r="L152" t="e" vm="1">
        <f t="shared" si="14"/>
        <v>#VALUE!</v>
      </c>
      <c r="M152" t="e" vm="1">
        <f t="shared" si="15"/>
        <v>#VALUE!</v>
      </c>
      <c r="N152" t="e" vm="2">
        <f>[1]!genUniform($N$9,$N$10)</f>
        <v>#VALUE!</v>
      </c>
      <c r="O152" t="e" vm="1">
        <f t="shared" si="16"/>
        <v>#VALUE!</v>
      </c>
      <c r="P152" t="e" vm="1">
        <f t="shared" si="17"/>
        <v>#VALUE!</v>
      </c>
    </row>
    <row r="153" spans="1:16">
      <c r="A153">
        <v>143</v>
      </c>
      <c r="C153" t="e" vm="2">
        <f>[1]!GenLimitNormal($C$9,$C$10,0,1000,0)</f>
        <v>#VALUE!</v>
      </c>
      <c r="D153" t="e" vm="2">
        <f>[1]!GenBetaPERT(0,$D$9,1)</f>
        <v>#VALUE!</v>
      </c>
      <c r="E153" t="e" vm="2">
        <f>[1]!GenLognormal($E$9,$E$10)</f>
        <v>#VALUE!</v>
      </c>
      <c r="F153" t="e" vm="2">
        <f>[1]!GenLognormal($F$9,$F$10)</f>
        <v>#VALUE!</v>
      </c>
      <c r="H153" t="e" vm="2">
        <f>[1]!genUniform($H$9,$H$10)</f>
        <v>#VALUE!</v>
      </c>
      <c r="I153" t="e" vm="1">
        <f t="shared" si="12"/>
        <v>#VALUE!</v>
      </c>
      <c r="J153" t="e" vm="1">
        <f t="shared" si="13"/>
        <v>#VALUE!</v>
      </c>
      <c r="K153" t="e" vm="2">
        <f>[1]!genUniform($K$9,$K$10)</f>
        <v>#VALUE!</v>
      </c>
      <c r="L153" t="e" vm="1">
        <f t="shared" si="14"/>
        <v>#VALUE!</v>
      </c>
      <c r="M153" t="e" vm="1">
        <f t="shared" si="15"/>
        <v>#VALUE!</v>
      </c>
      <c r="N153" t="e" vm="2">
        <f>[1]!genUniform($N$9,$N$10)</f>
        <v>#VALUE!</v>
      </c>
      <c r="O153" t="e" vm="1">
        <f t="shared" si="16"/>
        <v>#VALUE!</v>
      </c>
      <c r="P153" t="e" vm="1">
        <f t="shared" si="17"/>
        <v>#VALUE!</v>
      </c>
    </row>
    <row r="154" spans="1:16">
      <c r="A154">
        <v>144</v>
      </c>
      <c r="C154" t="e" vm="2">
        <f>[1]!GenLimitNormal($C$9,$C$10,0,1000,0)</f>
        <v>#VALUE!</v>
      </c>
      <c r="D154" t="e" vm="2">
        <f>[1]!GenBetaPERT(0,$D$9,1)</f>
        <v>#VALUE!</v>
      </c>
      <c r="E154" t="e" vm="2">
        <f>[1]!GenLognormal($E$9,$E$10)</f>
        <v>#VALUE!</v>
      </c>
      <c r="F154" t="e" vm="2">
        <f>[1]!GenLognormal($F$9,$F$10)</f>
        <v>#VALUE!</v>
      </c>
      <c r="H154" t="e" vm="2">
        <f>[1]!genUniform($H$9,$H$10)</f>
        <v>#VALUE!</v>
      </c>
      <c r="I154" t="e" vm="1">
        <f t="shared" si="12"/>
        <v>#VALUE!</v>
      </c>
      <c r="J154" t="e" vm="1">
        <f t="shared" si="13"/>
        <v>#VALUE!</v>
      </c>
      <c r="K154" t="e" vm="2">
        <f>[1]!genUniform($K$9,$K$10)</f>
        <v>#VALUE!</v>
      </c>
      <c r="L154" t="e" vm="1">
        <f t="shared" si="14"/>
        <v>#VALUE!</v>
      </c>
      <c r="M154" t="e" vm="1">
        <f t="shared" si="15"/>
        <v>#VALUE!</v>
      </c>
      <c r="N154" t="e" vm="2">
        <f>[1]!genUniform($N$9,$N$10)</f>
        <v>#VALUE!</v>
      </c>
      <c r="O154" t="e" vm="1">
        <f t="shared" si="16"/>
        <v>#VALUE!</v>
      </c>
      <c r="P154" t="e" vm="1">
        <f t="shared" si="17"/>
        <v>#VALUE!</v>
      </c>
    </row>
    <row r="155" spans="1:16">
      <c r="A155">
        <v>145</v>
      </c>
      <c r="C155" t="e" vm="2">
        <f>[1]!GenLimitNormal($C$9,$C$10,0,1000,0)</f>
        <v>#VALUE!</v>
      </c>
      <c r="D155" t="e" vm="2">
        <f>[1]!GenBetaPERT(0,$D$9,1)</f>
        <v>#VALUE!</v>
      </c>
      <c r="E155" t="e" vm="2">
        <f>[1]!GenLognormal($E$9,$E$10)</f>
        <v>#VALUE!</v>
      </c>
      <c r="F155" t="e" vm="2">
        <f>[1]!GenLognormal($F$9,$F$10)</f>
        <v>#VALUE!</v>
      </c>
      <c r="H155" t="e" vm="2">
        <f>[1]!genUniform($H$9,$H$10)</f>
        <v>#VALUE!</v>
      </c>
      <c r="I155" t="e" vm="1">
        <f t="shared" si="12"/>
        <v>#VALUE!</v>
      </c>
      <c r="J155" t="e" vm="1">
        <f t="shared" si="13"/>
        <v>#VALUE!</v>
      </c>
      <c r="K155" t="e" vm="2">
        <f>[1]!genUniform($K$9,$K$10)</f>
        <v>#VALUE!</v>
      </c>
      <c r="L155" t="e" vm="1">
        <f t="shared" si="14"/>
        <v>#VALUE!</v>
      </c>
      <c r="M155" t="e" vm="1">
        <f t="shared" si="15"/>
        <v>#VALUE!</v>
      </c>
      <c r="N155" t="e" vm="2">
        <f>[1]!genUniform($N$9,$N$10)</f>
        <v>#VALUE!</v>
      </c>
      <c r="O155" t="e" vm="1">
        <f t="shared" si="16"/>
        <v>#VALUE!</v>
      </c>
      <c r="P155" t="e" vm="1">
        <f t="shared" si="17"/>
        <v>#VALUE!</v>
      </c>
    </row>
    <row r="156" spans="1:16">
      <c r="A156">
        <v>146</v>
      </c>
      <c r="C156" t="e" vm="2">
        <f>[1]!GenLimitNormal($C$9,$C$10,0,1000,0)</f>
        <v>#VALUE!</v>
      </c>
      <c r="D156" t="e" vm="2">
        <f>[1]!GenBetaPERT(0,$D$9,1)</f>
        <v>#VALUE!</v>
      </c>
      <c r="E156" t="e" vm="2">
        <f>[1]!GenLognormal($E$9,$E$10)</f>
        <v>#VALUE!</v>
      </c>
      <c r="F156" t="e" vm="2">
        <f>[1]!GenLognormal($F$9,$F$10)</f>
        <v>#VALUE!</v>
      </c>
      <c r="H156" t="e" vm="2">
        <f>[1]!genUniform($H$9,$H$10)</f>
        <v>#VALUE!</v>
      </c>
      <c r="I156" t="e" vm="1">
        <f t="shared" si="12"/>
        <v>#VALUE!</v>
      </c>
      <c r="J156" t="e" vm="1">
        <f t="shared" si="13"/>
        <v>#VALUE!</v>
      </c>
      <c r="K156" t="e" vm="2">
        <f>[1]!genUniform($K$9,$K$10)</f>
        <v>#VALUE!</v>
      </c>
      <c r="L156" t="e" vm="1">
        <f t="shared" si="14"/>
        <v>#VALUE!</v>
      </c>
      <c r="M156" t="e" vm="1">
        <f t="shared" si="15"/>
        <v>#VALUE!</v>
      </c>
      <c r="N156" t="e" vm="2">
        <f>[1]!genUniform($N$9,$N$10)</f>
        <v>#VALUE!</v>
      </c>
      <c r="O156" t="e" vm="1">
        <f t="shared" si="16"/>
        <v>#VALUE!</v>
      </c>
      <c r="P156" t="e" vm="1">
        <f t="shared" si="17"/>
        <v>#VALUE!</v>
      </c>
    </row>
    <row r="157" spans="1:16">
      <c r="A157">
        <v>147</v>
      </c>
      <c r="C157" t="e" vm="2">
        <f>[1]!GenLimitNormal($C$9,$C$10,0,1000,0)</f>
        <v>#VALUE!</v>
      </c>
      <c r="D157" t="e" vm="2">
        <f>[1]!GenBetaPERT(0,$D$9,1)</f>
        <v>#VALUE!</v>
      </c>
      <c r="E157" t="e" vm="2">
        <f>[1]!GenLognormal($E$9,$E$10)</f>
        <v>#VALUE!</v>
      </c>
      <c r="F157" t="e" vm="2">
        <f>[1]!GenLognormal($F$9,$F$10)</f>
        <v>#VALUE!</v>
      </c>
      <c r="H157" t="e" vm="2">
        <f>[1]!genUniform($H$9,$H$10)</f>
        <v>#VALUE!</v>
      </c>
      <c r="I157" t="e" vm="1">
        <f t="shared" si="12"/>
        <v>#VALUE!</v>
      </c>
      <c r="J157" t="e" vm="1">
        <f t="shared" si="13"/>
        <v>#VALUE!</v>
      </c>
      <c r="K157" t="e" vm="2">
        <f>[1]!genUniform($K$9,$K$10)</f>
        <v>#VALUE!</v>
      </c>
      <c r="L157" t="e" vm="1">
        <f t="shared" si="14"/>
        <v>#VALUE!</v>
      </c>
      <c r="M157" t="e" vm="1">
        <f t="shared" si="15"/>
        <v>#VALUE!</v>
      </c>
      <c r="N157" t="e" vm="2">
        <f>[1]!genUniform($N$9,$N$10)</f>
        <v>#VALUE!</v>
      </c>
      <c r="O157" t="e" vm="1">
        <f t="shared" si="16"/>
        <v>#VALUE!</v>
      </c>
      <c r="P157" t="e" vm="1">
        <f t="shared" si="17"/>
        <v>#VALUE!</v>
      </c>
    </row>
    <row r="158" spans="1:16">
      <c r="A158">
        <v>148</v>
      </c>
      <c r="C158" t="e" vm="2">
        <f>[1]!GenLimitNormal($C$9,$C$10,0,1000,0)</f>
        <v>#VALUE!</v>
      </c>
      <c r="D158" t="e" vm="2">
        <f>[1]!GenBetaPERT(0,$D$9,1)</f>
        <v>#VALUE!</v>
      </c>
      <c r="E158" t="e" vm="2">
        <f>[1]!GenLognormal($E$9,$E$10)</f>
        <v>#VALUE!</v>
      </c>
      <c r="F158" t="e" vm="2">
        <f>[1]!GenLognormal($F$9,$F$10)</f>
        <v>#VALUE!</v>
      </c>
      <c r="H158" t="e" vm="2">
        <f>[1]!genUniform($H$9,$H$10)</f>
        <v>#VALUE!</v>
      </c>
      <c r="I158" t="e" vm="1">
        <f t="shared" si="12"/>
        <v>#VALUE!</v>
      </c>
      <c r="J158" t="e" vm="1">
        <f t="shared" si="13"/>
        <v>#VALUE!</v>
      </c>
      <c r="K158" t="e" vm="2">
        <f>[1]!genUniform($K$9,$K$10)</f>
        <v>#VALUE!</v>
      </c>
      <c r="L158" t="e" vm="1">
        <f t="shared" si="14"/>
        <v>#VALUE!</v>
      </c>
      <c r="M158" t="e" vm="1">
        <f t="shared" si="15"/>
        <v>#VALUE!</v>
      </c>
      <c r="N158" t="e" vm="2">
        <f>[1]!genUniform($N$9,$N$10)</f>
        <v>#VALUE!</v>
      </c>
      <c r="O158" t="e" vm="1">
        <f t="shared" si="16"/>
        <v>#VALUE!</v>
      </c>
      <c r="P158" t="e" vm="1">
        <f t="shared" si="17"/>
        <v>#VALUE!</v>
      </c>
    </row>
    <row r="159" spans="1:16">
      <c r="A159">
        <v>149</v>
      </c>
      <c r="C159" t="e" vm="2">
        <f>[1]!GenLimitNormal($C$9,$C$10,0,1000,0)</f>
        <v>#VALUE!</v>
      </c>
      <c r="D159" t="e" vm="2">
        <f>[1]!GenBetaPERT(0,$D$9,1)</f>
        <v>#VALUE!</v>
      </c>
      <c r="E159" t="e" vm="2">
        <f>[1]!GenLognormal($E$9,$E$10)</f>
        <v>#VALUE!</v>
      </c>
      <c r="F159" t="e" vm="2">
        <f>[1]!GenLognormal($F$9,$F$10)</f>
        <v>#VALUE!</v>
      </c>
      <c r="H159" t="e" vm="2">
        <f>[1]!genUniform($H$9,$H$10)</f>
        <v>#VALUE!</v>
      </c>
      <c r="I159" t="e" vm="1">
        <f t="shared" si="12"/>
        <v>#VALUE!</v>
      </c>
      <c r="J159" t="e" vm="1">
        <f t="shared" si="13"/>
        <v>#VALUE!</v>
      </c>
      <c r="K159" t="e" vm="2">
        <f>[1]!genUniform($K$9,$K$10)</f>
        <v>#VALUE!</v>
      </c>
      <c r="L159" t="e" vm="1">
        <f t="shared" si="14"/>
        <v>#VALUE!</v>
      </c>
      <c r="M159" t="e" vm="1">
        <f t="shared" si="15"/>
        <v>#VALUE!</v>
      </c>
      <c r="N159" t="e" vm="2">
        <f>[1]!genUniform($N$9,$N$10)</f>
        <v>#VALUE!</v>
      </c>
      <c r="O159" t="e" vm="1">
        <f t="shared" si="16"/>
        <v>#VALUE!</v>
      </c>
      <c r="P159" t="e" vm="1">
        <f t="shared" si="17"/>
        <v>#VALUE!</v>
      </c>
    </row>
    <row r="160" spans="1:16">
      <c r="A160">
        <v>150</v>
      </c>
      <c r="C160" t="e" vm="2">
        <f>[1]!GenLimitNormal($C$9,$C$10,0,1000,0)</f>
        <v>#VALUE!</v>
      </c>
      <c r="D160" t="e" vm="2">
        <f>[1]!GenBetaPERT(0,$D$9,1)</f>
        <v>#VALUE!</v>
      </c>
      <c r="E160" t="e" vm="2">
        <f>[1]!GenLognormal($E$9,$E$10)</f>
        <v>#VALUE!</v>
      </c>
      <c r="F160" t="e" vm="2">
        <f>[1]!GenLognormal($F$9,$F$10)</f>
        <v>#VALUE!</v>
      </c>
      <c r="H160" t="e" vm="2">
        <f>[1]!genUniform($H$9,$H$10)</f>
        <v>#VALUE!</v>
      </c>
      <c r="I160" t="e" vm="1">
        <f t="shared" si="12"/>
        <v>#VALUE!</v>
      </c>
      <c r="J160" t="e" vm="1">
        <f t="shared" si="13"/>
        <v>#VALUE!</v>
      </c>
      <c r="K160" t="e" vm="2">
        <f>[1]!genUniform($K$9,$K$10)</f>
        <v>#VALUE!</v>
      </c>
      <c r="L160" t="e" vm="1">
        <f t="shared" si="14"/>
        <v>#VALUE!</v>
      </c>
      <c r="M160" t="e" vm="1">
        <f t="shared" si="15"/>
        <v>#VALUE!</v>
      </c>
      <c r="N160" t="e" vm="2">
        <f>[1]!genUniform($N$9,$N$10)</f>
        <v>#VALUE!</v>
      </c>
      <c r="O160" t="e" vm="1">
        <f t="shared" si="16"/>
        <v>#VALUE!</v>
      </c>
      <c r="P160" t="e" vm="1">
        <f t="shared" si="17"/>
        <v>#VALUE!</v>
      </c>
    </row>
    <row r="161" spans="1:16">
      <c r="A161">
        <v>151</v>
      </c>
      <c r="C161" t="e" vm="2">
        <f>[1]!GenLimitNormal($C$9,$C$10,0,1000,0)</f>
        <v>#VALUE!</v>
      </c>
      <c r="D161" t="e" vm="2">
        <f>[1]!GenBetaPERT(0,$D$9,1)</f>
        <v>#VALUE!</v>
      </c>
      <c r="E161" t="e" vm="2">
        <f>[1]!GenLognormal($E$9,$E$10)</f>
        <v>#VALUE!</v>
      </c>
      <c r="F161" t="e" vm="2">
        <f>[1]!GenLognormal($F$9,$F$10)</f>
        <v>#VALUE!</v>
      </c>
      <c r="H161" t="e" vm="2">
        <f>[1]!genUniform($H$9,$H$10)</f>
        <v>#VALUE!</v>
      </c>
      <c r="I161" t="e" vm="1">
        <f t="shared" si="12"/>
        <v>#VALUE!</v>
      </c>
      <c r="J161" t="e" vm="1">
        <f t="shared" si="13"/>
        <v>#VALUE!</v>
      </c>
      <c r="K161" t="e" vm="2">
        <f>[1]!genUniform($K$9,$K$10)</f>
        <v>#VALUE!</v>
      </c>
      <c r="L161" t="e" vm="1">
        <f t="shared" si="14"/>
        <v>#VALUE!</v>
      </c>
      <c r="M161" t="e" vm="1">
        <f t="shared" si="15"/>
        <v>#VALUE!</v>
      </c>
      <c r="N161" t="e" vm="2">
        <f>[1]!genUniform($N$9,$N$10)</f>
        <v>#VALUE!</v>
      </c>
      <c r="O161" t="e" vm="1">
        <f t="shared" si="16"/>
        <v>#VALUE!</v>
      </c>
      <c r="P161" t="e" vm="1">
        <f t="shared" si="17"/>
        <v>#VALUE!</v>
      </c>
    </row>
    <row r="162" spans="1:16">
      <c r="A162">
        <v>152</v>
      </c>
      <c r="C162" t="e" vm="2">
        <f>[1]!GenLimitNormal($C$9,$C$10,0,1000,0)</f>
        <v>#VALUE!</v>
      </c>
      <c r="D162" t="e" vm="2">
        <f>[1]!GenBetaPERT(0,$D$9,1)</f>
        <v>#VALUE!</v>
      </c>
      <c r="E162" t="e" vm="2">
        <f>[1]!GenLognormal($E$9,$E$10)</f>
        <v>#VALUE!</v>
      </c>
      <c r="F162" t="e" vm="2">
        <f>[1]!GenLognormal($F$9,$F$10)</f>
        <v>#VALUE!</v>
      </c>
      <c r="H162" t="e" vm="2">
        <f>[1]!genUniform($H$9,$H$10)</f>
        <v>#VALUE!</v>
      </c>
      <c r="I162" t="e" vm="1">
        <f t="shared" si="12"/>
        <v>#VALUE!</v>
      </c>
      <c r="J162" t="e" vm="1">
        <f t="shared" si="13"/>
        <v>#VALUE!</v>
      </c>
      <c r="K162" t="e" vm="2">
        <f>[1]!genUniform($K$9,$K$10)</f>
        <v>#VALUE!</v>
      </c>
      <c r="L162" t="e" vm="1">
        <f t="shared" si="14"/>
        <v>#VALUE!</v>
      </c>
      <c r="M162" t="e" vm="1">
        <f t="shared" si="15"/>
        <v>#VALUE!</v>
      </c>
      <c r="N162" t="e" vm="2">
        <f>[1]!genUniform($N$9,$N$10)</f>
        <v>#VALUE!</v>
      </c>
      <c r="O162" t="e" vm="1">
        <f t="shared" si="16"/>
        <v>#VALUE!</v>
      </c>
      <c r="P162" t="e" vm="1">
        <f t="shared" si="17"/>
        <v>#VALUE!</v>
      </c>
    </row>
    <row r="163" spans="1:16">
      <c r="A163">
        <v>153</v>
      </c>
      <c r="C163" t="e" vm="2">
        <f>[1]!GenLimitNormal($C$9,$C$10,0,1000,0)</f>
        <v>#VALUE!</v>
      </c>
      <c r="D163" t="e" vm="2">
        <f>[1]!GenBetaPERT(0,$D$9,1)</f>
        <v>#VALUE!</v>
      </c>
      <c r="E163" t="e" vm="2">
        <f>[1]!GenLognormal($E$9,$E$10)</f>
        <v>#VALUE!</v>
      </c>
      <c r="F163" t="e" vm="2">
        <f>[1]!GenLognormal($F$9,$F$10)</f>
        <v>#VALUE!</v>
      </c>
      <c r="H163" t="e" vm="2">
        <f>[1]!genUniform($H$9,$H$10)</f>
        <v>#VALUE!</v>
      </c>
      <c r="I163" t="e" vm="1">
        <f t="shared" si="12"/>
        <v>#VALUE!</v>
      </c>
      <c r="J163" t="e" vm="1">
        <f t="shared" si="13"/>
        <v>#VALUE!</v>
      </c>
      <c r="K163" t="e" vm="2">
        <f>[1]!genUniform($K$9,$K$10)</f>
        <v>#VALUE!</v>
      </c>
      <c r="L163" t="e" vm="1">
        <f t="shared" si="14"/>
        <v>#VALUE!</v>
      </c>
      <c r="M163" t="e" vm="1">
        <f t="shared" si="15"/>
        <v>#VALUE!</v>
      </c>
      <c r="N163" t="e" vm="2">
        <f>[1]!genUniform($N$9,$N$10)</f>
        <v>#VALUE!</v>
      </c>
      <c r="O163" t="e" vm="1">
        <f t="shared" si="16"/>
        <v>#VALUE!</v>
      </c>
      <c r="P163" t="e" vm="1">
        <f t="shared" si="17"/>
        <v>#VALUE!</v>
      </c>
    </row>
    <row r="164" spans="1:16">
      <c r="A164">
        <v>154</v>
      </c>
      <c r="C164" t="e" vm="2">
        <f>[1]!GenLimitNormal($C$9,$C$10,0,1000,0)</f>
        <v>#VALUE!</v>
      </c>
      <c r="D164" t="e" vm="2">
        <f>[1]!GenBetaPERT(0,$D$9,1)</f>
        <v>#VALUE!</v>
      </c>
      <c r="E164" t="e" vm="2">
        <f>[1]!GenLognormal($E$9,$E$10)</f>
        <v>#VALUE!</v>
      </c>
      <c r="F164" t="e" vm="2">
        <f>[1]!GenLognormal($F$9,$F$10)</f>
        <v>#VALUE!</v>
      </c>
      <c r="H164" t="e" vm="2">
        <f>[1]!genUniform($H$9,$H$10)</f>
        <v>#VALUE!</v>
      </c>
      <c r="I164" t="e" vm="1">
        <f t="shared" si="12"/>
        <v>#VALUE!</v>
      </c>
      <c r="J164" t="e" vm="1">
        <f t="shared" si="13"/>
        <v>#VALUE!</v>
      </c>
      <c r="K164" t="e" vm="2">
        <f>[1]!genUniform($K$9,$K$10)</f>
        <v>#VALUE!</v>
      </c>
      <c r="L164" t="e" vm="1">
        <f t="shared" si="14"/>
        <v>#VALUE!</v>
      </c>
      <c r="M164" t="e" vm="1">
        <f t="shared" si="15"/>
        <v>#VALUE!</v>
      </c>
      <c r="N164" t="e" vm="2">
        <f>[1]!genUniform($N$9,$N$10)</f>
        <v>#VALUE!</v>
      </c>
      <c r="O164" t="e" vm="1">
        <f t="shared" si="16"/>
        <v>#VALUE!</v>
      </c>
      <c r="P164" t="e" vm="1">
        <f t="shared" si="17"/>
        <v>#VALUE!</v>
      </c>
    </row>
    <row r="165" spans="1:16">
      <c r="A165">
        <v>155</v>
      </c>
      <c r="C165" t="e" vm="2">
        <f>[1]!GenLimitNormal($C$9,$C$10,0,1000,0)</f>
        <v>#VALUE!</v>
      </c>
      <c r="D165" t="e" vm="2">
        <f>[1]!GenBetaPERT(0,$D$9,1)</f>
        <v>#VALUE!</v>
      </c>
      <c r="E165" t="e" vm="2">
        <f>[1]!GenLognormal($E$9,$E$10)</f>
        <v>#VALUE!</v>
      </c>
      <c r="F165" t="e" vm="2">
        <f>[1]!GenLognormal($F$9,$F$10)</f>
        <v>#VALUE!</v>
      </c>
      <c r="H165" t="e" vm="2">
        <f>[1]!genUniform($H$9,$H$10)</f>
        <v>#VALUE!</v>
      </c>
      <c r="I165" t="e" vm="1">
        <f t="shared" si="12"/>
        <v>#VALUE!</v>
      </c>
      <c r="J165" t="e" vm="1">
        <f t="shared" si="13"/>
        <v>#VALUE!</v>
      </c>
      <c r="K165" t="e" vm="2">
        <f>[1]!genUniform($K$9,$K$10)</f>
        <v>#VALUE!</v>
      </c>
      <c r="L165" t="e" vm="1">
        <f t="shared" si="14"/>
        <v>#VALUE!</v>
      </c>
      <c r="M165" t="e" vm="1">
        <f t="shared" si="15"/>
        <v>#VALUE!</v>
      </c>
      <c r="N165" t="e" vm="2">
        <f>[1]!genUniform($N$9,$N$10)</f>
        <v>#VALUE!</v>
      </c>
      <c r="O165" t="e" vm="1">
        <f t="shared" si="16"/>
        <v>#VALUE!</v>
      </c>
      <c r="P165" t="e" vm="1">
        <f t="shared" si="17"/>
        <v>#VALUE!</v>
      </c>
    </row>
    <row r="166" spans="1:16">
      <c r="A166">
        <v>156</v>
      </c>
      <c r="C166" t="e" vm="2">
        <f>[1]!GenLimitNormal($C$9,$C$10,0,1000,0)</f>
        <v>#VALUE!</v>
      </c>
      <c r="D166" t="e" vm="2">
        <f>[1]!GenBetaPERT(0,$D$9,1)</f>
        <v>#VALUE!</v>
      </c>
      <c r="E166" t="e" vm="2">
        <f>[1]!GenLognormal($E$9,$E$10)</f>
        <v>#VALUE!</v>
      </c>
      <c r="F166" t="e" vm="2">
        <f>[1]!GenLognormal($F$9,$F$10)</f>
        <v>#VALUE!</v>
      </c>
      <c r="H166" t="e" vm="2">
        <f>[1]!genUniform($H$9,$H$10)</f>
        <v>#VALUE!</v>
      </c>
      <c r="I166" t="e" vm="1">
        <f t="shared" si="12"/>
        <v>#VALUE!</v>
      </c>
      <c r="J166" t="e" vm="1">
        <f t="shared" si="13"/>
        <v>#VALUE!</v>
      </c>
      <c r="K166" t="e" vm="2">
        <f>[1]!genUniform($K$9,$K$10)</f>
        <v>#VALUE!</v>
      </c>
      <c r="L166" t="e" vm="1">
        <f t="shared" si="14"/>
        <v>#VALUE!</v>
      </c>
      <c r="M166" t="e" vm="1">
        <f t="shared" si="15"/>
        <v>#VALUE!</v>
      </c>
      <c r="N166" t="e" vm="2">
        <f>[1]!genUniform($N$9,$N$10)</f>
        <v>#VALUE!</v>
      </c>
      <c r="O166" t="e" vm="1">
        <f t="shared" si="16"/>
        <v>#VALUE!</v>
      </c>
      <c r="P166" t="e" vm="1">
        <f t="shared" si="17"/>
        <v>#VALUE!</v>
      </c>
    </row>
    <row r="167" spans="1:16">
      <c r="A167">
        <v>157</v>
      </c>
      <c r="C167" t="e" vm="2">
        <f>[1]!GenLimitNormal($C$9,$C$10,0,1000,0)</f>
        <v>#VALUE!</v>
      </c>
      <c r="D167" t="e" vm="2">
        <f>[1]!GenBetaPERT(0,$D$9,1)</f>
        <v>#VALUE!</v>
      </c>
      <c r="E167" t="e" vm="2">
        <f>[1]!GenLognormal($E$9,$E$10)</f>
        <v>#VALUE!</v>
      </c>
      <c r="F167" t="e" vm="2">
        <f>[1]!GenLognormal($F$9,$F$10)</f>
        <v>#VALUE!</v>
      </c>
      <c r="H167" t="e" vm="2">
        <f>[1]!genUniform($H$9,$H$10)</f>
        <v>#VALUE!</v>
      </c>
      <c r="I167" t="e" vm="1">
        <f t="shared" si="12"/>
        <v>#VALUE!</v>
      </c>
      <c r="J167" t="e" vm="1">
        <f t="shared" si="13"/>
        <v>#VALUE!</v>
      </c>
      <c r="K167" t="e" vm="2">
        <f>[1]!genUniform($K$9,$K$10)</f>
        <v>#VALUE!</v>
      </c>
      <c r="L167" t="e" vm="1">
        <f t="shared" si="14"/>
        <v>#VALUE!</v>
      </c>
      <c r="M167" t="e" vm="1">
        <f t="shared" si="15"/>
        <v>#VALUE!</v>
      </c>
      <c r="N167" t="e" vm="2">
        <f>[1]!genUniform($N$9,$N$10)</f>
        <v>#VALUE!</v>
      </c>
      <c r="O167" t="e" vm="1">
        <f t="shared" si="16"/>
        <v>#VALUE!</v>
      </c>
      <c r="P167" t="e" vm="1">
        <f t="shared" si="17"/>
        <v>#VALUE!</v>
      </c>
    </row>
  </sheetData>
  <mergeCells count="4">
    <mergeCell ref="R7:S12"/>
    <mergeCell ref="H5:J5"/>
    <mergeCell ref="K5:M5"/>
    <mergeCell ref="O5:P5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06"/>
  <sheetViews>
    <sheetView workbookViewId="0">
      <selection activeCell="K10" sqref="K10"/>
    </sheetView>
  </sheetViews>
  <sheetFormatPr defaultColWidth="9.140625" defaultRowHeight="14.45"/>
  <sheetData>
    <row r="1" spans="1:19">
      <c r="B1" s="49" t="s">
        <v>83</v>
      </c>
      <c r="J1" s="49"/>
    </row>
    <row r="2" spans="1:19">
      <c r="B2" t="s">
        <v>84</v>
      </c>
      <c r="C2" t="e" vm="1">
        <f ca="1">MIN(C$11:INDIRECT(CONCATENATE("C",$M$3+10)))</f>
        <v>#VALUE!</v>
      </c>
      <c r="D2" t="e" vm="1">
        <f ca="1">MIN(D$11:INDIRECT(CONCATENATE("D",$M$3+10)))</f>
        <v>#VALUE!</v>
      </c>
      <c r="E2" t="e" vm="1">
        <f ca="1">MIN(E$11:INDIRECT(CONCATENATE("E",$M$3+10)))</f>
        <v>#VALUE!</v>
      </c>
      <c r="F2" t="e" vm="1">
        <f ca="1">MIN(F$11:INDIRECT(CONCATENATE("G",$M$3+10)))</f>
        <v>#VALUE!</v>
      </c>
      <c r="J2" s="49" t="s">
        <v>85</v>
      </c>
    </row>
    <row r="3" spans="1:19">
      <c r="B3" t="s">
        <v>86</v>
      </c>
      <c r="C3" t="e" vm="1">
        <f ca="1">MAX(C$11:INDIRECT(CONCATENATE("C",$M$3+10)))</f>
        <v>#VALUE!</v>
      </c>
      <c r="D3" t="e" vm="1">
        <f ca="1">MAX(D$11:INDIRECT(CONCATENATE("D",$M$3+10)))</f>
        <v>#VALUE!</v>
      </c>
      <c r="E3" t="e" vm="1">
        <f ca="1">MAX(E$11:INDIRECT(CONCATENATE("E",$M$3+10)))</f>
        <v>#VALUE!</v>
      </c>
      <c r="F3" t="e" vm="1">
        <f ca="1">MAX(F$11:INDIRECT(CONCATENATE("G",$M$3+10)))</f>
        <v>#VALUE!</v>
      </c>
      <c r="H3" s="37" t="s">
        <v>87</v>
      </c>
      <c r="I3" s="37"/>
      <c r="J3" s="54">
        <v>4</v>
      </c>
      <c r="L3" s="37" t="s">
        <v>88</v>
      </c>
      <c r="M3" s="54">
        <f>Main!$C$25</f>
        <v>96</v>
      </c>
    </row>
    <row r="4" spans="1:19">
      <c r="B4" t="s">
        <v>89</v>
      </c>
      <c r="C4" t="e" vm="1">
        <f ca="1">AVERAGE(C$11:INDIRECT(CONCATENATE("C",$M$3+10)))</f>
        <v>#VALUE!</v>
      </c>
      <c r="D4" t="e" vm="1">
        <f ca="1">AVERAGE(D$11:INDIRECT(CONCATENATE("D",$M$3+10)))</f>
        <v>#VALUE!</v>
      </c>
      <c r="E4" t="e" vm="1">
        <f ca="1">AVERAGE(E$11:INDIRECT(CONCATENATE("E",$M$3+10)))</f>
        <v>#VALUE!</v>
      </c>
      <c r="F4" t="e" vm="1">
        <f ca="1">AVERAGE(F$11:INDIRECT(CONCATENATE("G",$M$3+10)))</f>
        <v>#VALUE!</v>
      </c>
    </row>
    <row r="5" spans="1:19">
      <c r="B5" t="s">
        <v>90</v>
      </c>
      <c r="C5" t="e" vm="1">
        <f ca="1">_xlfn.STDEV.S(C$11:INDIRECT(CONCATENATE("C",$M$3+10)))</f>
        <v>#VALUE!</v>
      </c>
      <c r="D5" t="e" vm="1">
        <f ca="1">_xlfn.STDEV.S(D$11:INDIRECT(CONCATENATE("D",$M$3+10)))</f>
        <v>#VALUE!</v>
      </c>
      <c r="E5" t="e" vm="1">
        <f ca="1">_xlfn.STDEV.S(E$11:INDIRECT(CONCATENATE("E",$M$3+10)))</f>
        <v>#VALUE!</v>
      </c>
      <c r="F5" t="e" vm="1">
        <f ca="1">_xlfn.STDEV.S(F$11:INDIRECT(CONCATENATE("G",$M$3+10)))</f>
        <v>#VALUE!</v>
      </c>
      <c r="H5" s="59" t="s">
        <v>91</v>
      </c>
      <c r="I5" s="59"/>
      <c r="J5" s="59"/>
      <c r="K5" s="59" t="s">
        <v>92</v>
      </c>
      <c r="L5" s="59"/>
      <c r="M5" s="59"/>
      <c r="N5" s="54"/>
      <c r="O5" s="59" t="s">
        <v>93</v>
      </c>
      <c r="P5" s="59"/>
    </row>
    <row r="6" spans="1:19">
      <c r="I6" s="55" t="s">
        <v>94</v>
      </c>
      <c r="J6" s="54" t="s">
        <v>95</v>
      </c>
      <c r="L6" s="55" t="s">
        <v>94</v>
      </c>
      <c r="M6" s="54" t="s">
        <v>95</v>
      </c>
      <c r="N6" s="54"/>
      <c r="O6" s="55" t="s">
        <v>94</v>
      </c>
      <c r="P6" s="54" t="s">
        <v>95</v>
      </c>
    </row>
    <row r="7" spans="1:19" ht="14.45" customHeight="1">
      <c r="C7" s="2" t="s">
        <v>96</v>
      </c>
      <c r="D7" s="2"/>
      <c r="E7" s="2"/>
      <c r="F7" s="2"/>
      <c r="G7" s="2"/>
      <c r="I7" s="2" t="e" vm="1">
        <f ca="1">AVERAGE(I11:IF($M$3&gt;1000,I1010,INDIRECT(CONCATENATE("I",$M$3+10))))</f>
        <v>#VALUE!</v>
      </c>
      <c r="J7" s="38" t="e" vm="2">
        <f ca="1">[1]!simOutput(AVERAGE(J11:IF($M$3&gt;1000,J1010,INDIRECT(CONCATENATE("J",$M$3+10)))),"d4_avg_mle_doses")</f>
        <v>#VALUE!</v>
      </c>
      <c r="K7" s="35"/>
      <c r="L7" s="2" t="e" vm="1">
        <f ca="1">AVERAGE(L11:IF($M$3&gt;1000,L1010,INDIRECT(CONCATENATE("L",$M$3+10))))</f>
        <v>#VALUE!</v>
      </c>
      <c r="M7" s="38" t="e" vm="2">
        <f ca="1">[1]!simOutput(AVERAGE(M11:IF($M$3&gt;1000,M1010,INDIRECT(CONCATENATE("M",$M$3+10)))),"d4_avg_low_doses")</f>
        <v>#VALUE!</v>
      </c>
      <c r="N7" s="35"/>
      <c r="O7" s="2" t="e" vm="1">
        <f ca="1">AVERAGE(O11:IF($M$3&gt;1000,O1010,INDIRECT(CONCATENATE("O",$M$3+10))))</f>
        <v>#VALUE!</v>
      </c>
      <c r="P7" s="38" t="e" vm="2">
        <f ca="1">[1]!simOutput(AVERAGE(P11:IF($M$3&gt;1000,P1010,INDIRECT(CONCATENATE("P",$M$3+10)))),"d4_avg_high_doses")</f>
        <v>#VALUE!</v>
      </c>
      <c r="R7" s="61" t="s">
        <v>97</v>
      </c>
      <c r="S7" s="61"/>
    </row>
    <row r="8" spans="1:19">
      <c r="C8" s="2" t="s">
        <v>98</v>
      </c>
      <c r="D8" s="2" t="s">
        <v>99</v>
      </c>
      <c r="E8" s="2" t="s">
        <v>100</v>
      </c>
      <c r="F8" s="2" t="s">
        <v>101</v>
      </c>
      <c r="G8" s="2"/>
      <c r="H8" s="33" t="s">
        <v>102</v>
      </c>
      <c r="I8" s="33" t="s">
        <v>103</v>
      </c>
      <c r="J8" s="34" t="s">
        <v>104</v>
      </c>
      <c r="K8" s="33" t="s">
        <v>102</v>
      </c>
      <c r="L8" s="33" t="s">
        <v>103</v>
      </c>
      <c r="M8" s="34" t="s">
        <v>104</v>
      </c>
      <c r="N8" s="33" t="s">
        <v>102</v>
      </c>
      <c r="O8" s="33" t="s">
        <v>103</v>
      </c>
      <c r="P8" s="34" t="s">
        <v>104</v>
      </c>
      <c r="R8" s="61"/>
      <c r="S8" s="61"/>
    </row>
    <row r="9" spans="1:19">
      <c r="B9" t="s">
        <v>105</v>
      </c>
      <c r="C9" s="1">
        <f>Main!$C$11</f>
        <v>0.05</v>
      </c>
      <c r="D9">
        <f>IF(Main!$C$7/Main!$C$8=1, 0.99, (Main!$C$7/Main!$C$8))</f>
        <v>0.26527331189710612</v>
      </c>
      <c r="E9">
        <f>Main!$C$10/1000</f>
        <v>1.0699999999999999E-2</v>
      </c>
      <c r="F9">
        <f>Main!$C$9</f>
        <v>2.5</v>
      </c>
      <c r="H9">
        <f>'Exposure Means'!$O$6</f>
        <v>0.72029367895159802</v>
      </c>
      <c r="I9" s="1">
        <f>'Exposure Means'!$D$3</f>
        <v>1.0323122577586143</v>
      </c>
      <c r="J9" s="35"/>
      <c r="K9">
        <f>'Exposure Means'!$O$37</f>
        <v>0.73295873332447825</v>
      </c>
      <c r="L9" s="1">
        <f>'Exposure Means'!$D$34</f>
        <v>1.030148023962596</v>
      </c>
      <c r="N9">
        <f>'Exposure Means'!$O$69</f>
        <v>0.70756963645680737</v>
      </c>
      <c r="O9" s="1">
        <f>'Exposure Means'!$D$66</f>
        <v>1.0348433495388283</v>
      </c>
      <c r="R9" s="61"/>
      <c r="S9" s="61"/>
    </row>
    <row r="10" spans="1:19">
      <c r="B10" t="s">
        <v>106</v>
      </c>
      <c r="C10">
        <f>Main!$D$11/3</f>
        <v>9.0000000000000011E-2</v>
      </c>
      <c r="E10">
        <f>Main!$D$10/3000</f>
        <v>6.2666666666666662E-2</v>
      </c>
      <c r="F10">
        <f>Main!$D$9/3</f>
        <v>3.3000000000000003</v>
      </c>
      <c r="H10">
        <f>'Exposure Means'!$P$6</f>
        <v>0.8960267150424327</v>
      </c>
      <c r="I10" s="1">
        <f>'Exposure Means'!$D$4</f>
        <v>0.56627922370831596</v>
      </c>
      <c r="J10" s="35"/>
      <c r="K10">
        <f>'Exposure Means'!$P$37</f>
        <v>0.90933690170207182</v>
      </c>
      <c r="L10" s="1">
        <f>'Exposure Means'!$D$35</f>
        <v>0.53508664359310498</v>
      </c>
      <c r="N10">
        <f>'Exposure Means'!$P$69</f>
        <v>0.88167361281918644</v>
      </c>
      <c r="O10" s="1">
        <f>'Exposure Means'!$D$67</f>
        <v>0.60043011631604182</v>
      </c>
      <c r="R10" s="61"/>
      <c r="S10" s="61"/>
    </row>
    <row r="11" spans="1:19">
      <c r="A11">
        <v>1</v>
      </c>
      <c r="C11" t="e" vm="2">
        <f>[1]!GenLimitNormal($C$9,$C$10,0,1000,0)</f>
        <v>#VALUE!</v>
      </c>
      <c r="D11" t="e" vm="2">
        <f>[1]!GenBetaPERT(0,$D$9,1)</f>
        <v>#VALUE!</v>
      </c>
      <c r="E11" t="e" vm="2">
        <f>[1]!GenLognormal($E$9,$E$10)</f>
        <v>#VALUE!</v>
      </c>
      <c r="F11" t="e" vm="2">
        <f>[1]!GenLognormal($F$9,$F$10)</f>
        <v>#VALUE!</v>
      </c>
      <c r="H11" t="e" vm="2">
        <f>[1]!genUniform($H$9,$H$10)</f>
        <v>#VALUE!</v>
      </c>
      <c r="I11" t="e" vm="1">
        <f>_xlfn.LOGNORM.INV($H11,$I$9,$I$10)</f>
        <v>#VALUE!</v>
      </c>
      <c r="J11" t="e" vm="1">
        <f>$C11+$D11*$E11*$I11+(1-$D11)*$E11*$F11</f>
        <v>#VALUE!</v>
      </c>
      <c r="K11" t="e" vm="2">
        <f>[1]!genUniform($K$9,$K$10)</f>
        <v>#VALUE!</v>
      </c>
      <c r="L11" t="e" vm="1">
        <f>_xlfn.LOGNORM.INV($K11,$L$9,$L$10)</f>
        <v>#VALUE!</v>
      </c>
      <c r="M11" t="e" vm="1">
        <f>$C11+$D11*$E11*$L11+(1-$D11)*$E11*$F11</f>
        <v>#VALUE!</v>
      </c>
      <c r="N11" t="e" vm="2">
        <f>[1]!genUniform($N$9,$N$10)</f>
        <v>#VALUE!</v>
      </c>
      <c r="O11" t="e" vm="1">
        <f>_xlfn.LOGNORM.INV($N11,$O$9,$O$10)</f>
        <v>#VALUE!</v>
      </c>
      <c r="P11" t="e" vm="1">
        <f>$C11+$D11*$E11*$O11+(1-$D11)*$E11*$F11</f>
        <v>#VALUE!</v>
      </c>
      <c r="R11" s="61"/>
      <c r="S11" s="61"/>
    </row>
    <row r="12" spans="1:19">
      <c r="A12">
        <v>2</v>
      </c>
      <c r="C12" t="e" vm="2">
        <f>[1]!GenLimitNormal($C$9,$C$10,0,1000,0)</f>
        <v>#VALUE!</v>
      </c>
      <c r="D12" t="e" vm="2">
        <f>[1]!GenBetaPERT(0,$D$9,1)</f>
        <v>#VALUE!</v>
      </c>
      <c r="E12" t="e" vm="2">
        <f>[1]!GenLognormal($E$9,$E$10)</f>
        <v>#VALUE!</v>
      </c>
      <c r="F12" t="e" vm="2">
        <f>[1]!GenLognormal($F$9,$F$10)</f>
        <v>#VALUE!</v>
      </c>
      <c r="H12" t="e" vm="2">
        <f>[1]!genUniform($H$9,$H$10)</f>
        <v>#VALUE!</v>
      </c>
      <c r="I12" t="e" vm="1">
        <f t="shared" ref="I12:I75" si="0">_xlfn.LOGNORM.INV($H12,$I$9,$I$10)</f>
        <v>#VALUE!</v>
      </c>
      <c r="J12" t="e" vm="1">
        <f t="shared" ref="J12:J75" si="1">$C12+$D12*$E12*$I12+(1-$D12)*$E12*$F12</f>
        <v>#VALUE!</v>
      </c>
      <c r="K12" t="e" vm="2">
        <f>[1]!genUniform($K$9,$K$10)</f>
        <v>#VALUE!</v>
      </c>
      <c r="L12" t="e" vm="1">
        <f t="shared" ref="L12:L75" si="2">_xlfn.LOGNORM.INV($K12,$L$9,$L$10)</f>
        <v>#VALUE!</v>
      </c>
      <c r="M12" t="e" vm="1">
        <f t="shared" ref="M12:M75" si="3">$C12+$D12*$E12*$L12+(1-$D12)*$E12*$F12</f>
        <v>#VALUE!</v>
      </c>
      <c r="N12" t="e" vm="2">
        <f>[1]!genUniform($N$9,$N$10)</f>
        <v>#VALUE!</v>
      </c>
      <c r="O12" t="e" vm="1">
        <f t="shared" ref="O12:O75" si="4">_xlfn.LOGNORM.INV($N12,$O$9,$O$10)</f>
        <v>#VALUE!</v>
      </c>
      <c r="P12" t="e" vm="1">
        <f t="shared" ref="P12:P75" si="5">$C12+$D12*$E12*$O12+(1-$D12)*$E12*$F12</f>
        <v>#VALUE!</v>
      </c>
      <c r="Q12" s="36"/>
      <c r="R12" s="61"/>
      <c r="S12" s="61"/>
    </row>
    <row r="13" spans="1:19">
      <c r="A13">
        <v>3</v>
      </c>
      <c r="C13" t="e" vm="2">
        <f>[1]!GenLimitNormal($C$9,$C$10,0,1000,0)</f>
        <v>#VALUE!</v>
      </c>
      <c r="D13" t="e" vm="2">
        <f>[1]!GenBetaPERT(0,$D$9,1)</f>
        <v>#VALUE!</v>
      </c>
      <c r="E13" t="e" vm="2">
        <f>[1]!GenLognormal($E$9,$E$10)</f>
        <v>#VALUE!</v>
      </c>
      <c r="F13" t="e" vm="2">
        <f>[1]!GenLognormal($F$9,$F$10)</f>
        <v>#VALUE!</v>
      </c>
      <c r="H13" t="e" vm="2">
        <f>[1]!genUniform($H$9,$H$10)</f>
        <v>#VALUE!</v>
      </c>
      <c r="I13" t="e" vm="1">
        <f t="shared" si="0"/>
        <v>#VALUE!</v>
      </c>
      <c r="J13" t="e" vm="1">
        <f t="shared" si="1"/>
        <v>#VALUE!</v>
      </c>
      <c r="K13" t="e" vm="2">
        <f>[1]!genUniform($K$9,$K$10)</f>
        <v>#VALUE!</v>
      </c>
      <c r="L13" t="e" vm="1">
        <f t="shared" si="2"/>
        <v>#VALUE!</v>
      </c>
      <c r="M13" t="e" vm="1">
        <f t="shared" si="3"/>
        <v>#VALUE!</v>
      </c>
      <c r="N13" t="e" vm="2">
        <f>[1]!genUniform($N$9,$N$10)</f>
        <v>#VALUE!</v>
      </c>
      <c r="O13" t="e" vm="1">
        <f t="shared" si="4"/>
        <v>#VALUE!</v>
      </c>
      <c r="P13" t="e" vm="1">
        <f t="shared" si="5"/>
        <v>#VALUE!</v>
      </c>
      <c r="Q13" s="36"/>
      <c r="R13" s="36"/>
      <c r="S13" s="36"/>
    </row>
    <row r="14" spans="1:19">
      <c r="A14">
        <v>4</v>
      </c>
      <c r="C14" t="e" vm="2">
        <f>[1]!GenLimitNormal($C$9,$C$10,0,1000,0)</f>
        <v>#VALUE!</v>
      </c>
      <c r="D14" t="e" vm="2">
        <f>[1]!GenBetaPERT(0,$D$9,1)</f>
        <v>#VALUE!</v>
      </c>
      <c r="E14" t="e" vm="2">
        <f>[1]!GenLognormal($E$9,$E$10)</f>
        <v>#VALUE!</v>
      </c>
      <c r="F14" t="e" vm="2">
        <f>[1]!GenLognormal($F$9,$F$10)</f>
        <v>#VALUE!</v>
      </c>
      <c r="H14" t="e" vm="2">
        <f>[1]!genUniform($H$9,$H$10)</f>
        <v>#VALUE!</v>
      </c>
      <c r="I14" t="e" vm="1">
        <f t="shared" si="0"/>
        <v>#VALUE!</v>
      </c>
      <c r="J14" t="e" vm="1">
        <f t="shared" si="1"/>
        <v>#VALUE!</v>
      </c>
      <c r="K14" t="e" vm="2">
        <f>[1]!genUniform($K$9,$K$10)</f>
        <v>#VALUE!</v>
      </c>
      <c r="L14" t="e" vm="1">
        <f t="shared" si="2"/>
        <v>#VALUE!</v>
      </c>
      <c r="M14" t="e" vm="1">
        <f t="shared" si="3"/>
        <v>#VALUE!</v>
      </c>
      <c r="N14" t="e" vm="2">
        <f>[1]!genUniform($N$9,$N$10)</f>
        <v>#VALUE!</v>
      </c>
      <c r="O14" t="e" vm="1">
        <f t="shared" si="4"/>
        <v>#VALUE!</v>
      </c>
      <c r="P14" t="e" vm="1">
        <f t="shared" si="5"/>
        <v>#VALUE!</v>
      </c>
      <c r="Q14" s="36"/>
      <c r="R14" s="36"/>
      <c r="S14" s="36"/>
    </row>
    <row r="15" spans="1:19">
      <c r="A15">
        <v>5</v>
      </c>
      <c r="C15" t="e" vm="2">
        <f>[1]!GenLimitNormal($C$9,$C$10,0,1000,0)</f>
        <v>#VALUE!</v>
      </c>
      <c r="D15" t="e" vm="2">
        <f>[1]!GenBetaPERT(0,$D$9,1)</f>
        <v>#VALUE!</v>
      </c>
      <c r="E15" t="e" vm="2">
        <f>[1]!GenLognormal($E$9,$E$10)</f>
        <v>#VALUE!</v>
      </c>
      <c r="F15" t="e" vm="2">
        <f>[1]!GenLognormal($F$9,$F$10)</f>
        <v>#VALUE!</v>
      </c>
      <c r="H15" t="e" vm="2">
        <f>[1]!genUniform($H$9,$H$10)</f>
        <v>#VALUE!</v>
      </c>
      <c r="I15" t="e" vm="1">
        <f t="shared" si="0"/>
        <v>#VALUE!</v>
      </c>
      <c r="J15" t="e" vm="1">
        <f t="shared" si="1"/>
        <v>#VALUE!</v>
      </c>
      <c r="K15" t="e" vm="2">
        <f>[1]!genUniform($K$9,$K$10)</f>
        <v>#VALUE!</v>
      </c>
      <c r="L15" t="e" vm="1">
        <f t="shared" si="2"/>
        <v>#VALUE!</v>
      </c>
      <c r="M15" t="e" vm="1">
        <f t="shared" si="3"/>
        <v>#VALUE!</v>
      </c>
      <c r="N15" t="e" vm="2">
        <f>[1]!genUniform($N$9,$N$10)</f>
        <v>#VALUE!</v>
      </c>
      <c r="O15" t="e" vm="1">
        <f t="shared" si="4"/>
        <v>#VALUE!</v>
      </c>
      <c r="P15" t="e" vm="1">
        <f t="shared" si="5"/>
        <v>#VALUE!</v>
      </c>
      <c r="Q15" s="36"/>
      <c r="R15" s="36"/>
      <c r="S15" s="36"/>
    </row>
    <row r="16" spans="1:19">
      <c r="A16">
        <v>6</v>
      </c>
      <c r="C16" t="e" vm="2">
        <f>[1]!GenLimitNormal($C$9,$C$10,0,1000,0)</f>
        <v>#VALUE!</v>
      </c>
      <c r="D16" t="e" vm="2">
        <f>[1]!GenBetaPERT(0,$D$9,1)</f>
        <v>#VALUE!</v>
      </c>
      <c r="E16" t="e" vm="2">
        <f>[1]!GenLognormal($E$9,$E$10)</f>
        <v>#VALUE!</v>
      </c>
      <c r="F16" t="e" vm="2">
        <f>[1]!GenLognormal($F$9,$F$10)</f>
        <v>#VALUE!</v>
      </c>
      <c r="H16" t="e" vm="2">
        <f>[1]!genUniform($H$9,$H$10)</f>
        <v>#VALUE!</v>
      </c>
      <c r="I16" t="e" vm="1">
        <f t="shared" si="0"/>
        <v>#VALUE!</v>
      </c>
      <c r="J16" t="e" vm="1">
        <f t="shared" si="1"/>
        <v>#VALUE!</v>
      </c>
      <c r="K16" t="e" vm="2">
        <f>[1]!genUniform($K$9,$K$10)</f>
        <v>#VALUE!</v>
      </c>
      <c r="L16" t="e" vm="1">
        <f t="shared" si="2"/>
        <v>#VALUE!</v>
      </c>
      <c r="M16" t="e" vm="1">
        <f t="shared" si="3"/>
        <v>#VALUE!</v>
      </c>
      <c r="N16" t="e" vm="2">
        <f>[1]!genUniform($N$9,$N$10)</f>
        <v>#VALUE!</v>
      </c>
      <c r="O16" t="e" vm="1">
        <f t="shared" si="4"/>
        <v>#VALUE!</v>
      </c>
      <c r="P16" t="e" vm="1">
        <f t="shared" si="5"/>
        <v>#VALUE!</v>
      </c>
      <c r="Q16" s="36"/>
      <c r="R16" s="36"/>
      <c r="S16" s="36"/>
    </row>
    <row r="17" spans="1:16">
      <c r="A17">
        <v>7</v>
      </c>
      <c r="C17" t="e" vm="2">
        <f>[1]!GenLimitNormal($C$9,$C$10,0,1000,0)</f>
        <v>#VALUE!</v>
      </c>
      <c r="D17" t="e" vm="2">
        <f>[1]!GenBetaPERT(0,$D$9,1)</f>
        <v>#VALUE!</v>
      </c>
      <c r="E17" t="e" vm="2">
        <f>[1]!GenLognormal($E$9,$E$10)</f>
        <v>#VALUE!</v>
      </c>
      <c r="F17" t="e" vm="2">
        <f>[1]!GenLognormal($F$9,$F$10)</f>
        <v>#VALUE!</v>
      </c>
      <c r="H17" t="e" vm="2">
        <f>[1]!genUniform($H$9,$H$10)</f>
        <v>#VALUE!</v>
      </c>
      <c r="I17" t="e" vm="1">
        <f t="shared" si="0"/>
        <v>#VALUE!</v>
      </c>
      <c r="J17" t="e" vm="1">
        <f t="shared" si="1"/>
        <v>#VALUE!</v>
      </c>
      <c r="K17" t="e" vm="2">
        <f>[1]!genUniform($K$9,$K$10)</f>
        <v>#VALUE!</v>
      </c>
      <c r="L17" t="e" vm="1">
        <f t="shared" si="2"/>
        <v>#VALUE!</v>
      </c>
      <c r="M17" t="e" vm="1">
        <f t="shared" si="3"/>
        <v>#VALUE!</v>
      </c>
      <c r="N17" t="e" vm="2">
        <f>[1]!genUniform($N$9,$N$10)</f>
        <v>#VALUE!</v>
      </c>
      <c r="O17" t="e" vm="1">
        <f t="shared" si="4"/>
        <v>#VALUE!</v>
      </c>
      <c r="P17" t="e" vm="1">
        <f t="shared" si="5"/>
        <v>#VALUE!</v>
      </c>
    </row>
    <row r="18" spans="1:16">
      <c r="A18">
        <v>8</v>
      </c>
      <c r="C18" t="e" vm="2">
        <f>[1]!GenLimitNormal($C$9,$C$10,0,1000,0)</f>
        <v>#VALUE!</v>
      </c>
      <c r="D18" t="e" vm="2">
        <f>[1]!GenBetaPERT(0,$D$9,1)</f>
        <v>#VALUE!</v>
      </c>
      <c r="E18" t="e" vm="2">
        <f>[1]!GenLognormal($E$9,$E$10)</f>
        <v>#VALUE!</v>
      </c>
      <c r="F18" t="e" vm="2">
        <f>[1]!GenLognormal($F$9,$F$10)</f>
        <v>#VALUE!</v>
      </c>
      <c r="H18" t="e" vm="2">
        <f>[1]!genUniform($H$9,$H$10)</f>
        <v>#VALUE!</v>
      </c>
      <c r="I18" t="e" vm="1">
        <f t="shared" si="0"/>
        <v>#VALUE!</v>
      </c>
      <c r="J18" t="e" vm="1">
        <f t="shared" si="1"/>
        <v>#VALUE!</v>
      </c>
      <c r="K18" t="e" vm="2">
        <f>[1]!genUniform($K$9,$K$10)</f>
        <v>#VALUE!</v>
      </c>
      <c r="L18" t="e" vm="1">
        <f t="shared" si="2"/>
        <v>#VALUE!</v>
      </c>
      <c r="M18" t="e" vm="1">
        <f t="shared" si="3"/>
        <v>#VALUE!</v>
      </c>
      <c r="N18" t="e" vm="2">
        <f>[1]!genUniform($N$9,$N$10)</f>
        <v>#VALUE!</v>
      </c>
      <c r="O18" t="e" vm="1">
        <f t="shared" si="4"/>
        <v>#VALUE!</v>
      </c>
      <c r="P18" t="e" vm="1">
        <f t="shared" si="5"/>
        <v>#VALUE!</v>
      </c>
    </row>
    <row r="19" spans="1:16">
      <c r="A19">
        <v>9</v>
      </c>
      <c r="C19" t="e" vm="2">
        <f>[1]!GenLimitNormal($C$9,$C$10,0,1000,0)</f>
        <v>#VALUE!</v>
      </c>
      <c r="D19" t="e" vm="2">
        <f>[1]!GenBetaPERT(0,$D$9,1)</f>
        <v>#VALUE!</v>
      </c>
      <c r="E19" t="e" vm="2">
        <f>[1]!GenLognormal($E$9,$E$10)</f>
        <v>#VALUE!</v>
      </c>
      <c r="F19" t="e" vm="2">
        <f>[1]!GenLognormal($F$9,$F$10)</f>
        <v>#VALUE!</v>
      </c>
      <c r="H19" t="e" vm="2">
        <f>[1]!genUniform($H$9,$H$10)</f>
        <v>#VALUE!</v>
      </c>
      <c r="I19" t="e" vm="1">
        <f t="shared" si="0"/>
        <v>#VALUE!</v>
      </c>
      <c r="J19" t="e" vm="1">
        <f t="shared" si="1"/>
        <v>#VALUE!</v>
      </c>
      <c r="K19" t="e" vm="2">
        <f>[1]!genUniform($K$9,$K$10)</f>
        <v>#VALUE!</v>
      </c>
      <c r="L19" t="e" vm="1">
        <f t="shared" si="2"/>
        <v>#VALUE!</v>
      </c>
      <c r="M19" t="e" vm="1">
        <f t="shared" si="3"/>
        <v>#VALUE!</v>
      </c>
      <c r="N19" t="e" vm="2">
        <f>[1]!genUniform($N$9,$N$10)</f>
        <v>#VALUE!</v>
      </c>
      <c r="O19" t="e" vm="1">
        <f t="shared" si="4"/>
        <v>#VALUE!</v>
      </c>
      <c r="P19" t="e" vm="1">
        <f t="shared" si="5"/>
        <v>#VALUE!</v>
      </c>
    </row>
    <row r="20" spans="1:16">
      <c r="A20">
        <v>10</v>
      </c>
      <c r="C20" t="e" vm="2">
        <f>[1]!GenLimitNormal($C$9,$C$10,0,1000,0)</f>
        <v>#VALUE!</v>
      </c>
      <c r="D20" t="e" vm="2">
        <f>[1]!GenBetaPERT(0,$D$9,1)</f>
        <v>#VALUE!</v>
      </c>
      <c r="E20" t="e" vm="2">
        <f>[1]!GenLognormal($E$9,$E$10)</f>
        <v>#VALUE!</v>
      </c>
      <c r="F20" t="e" vm="2">
        <f>[1]!GenLognormal($F$9,$F$10)</f>
        <v>#VALUE!</v>
      </c>
      <c r="H20" t="e" vm="2">
        <f>[1]!genUniform($H$9,$H$10)</f>
        <v>#VALUE!</v>
      </c>
      <c r="I20" t="e" vm="1">
        <f t="shared" si="0"/>
        <v>#VALUE!</v>
      </c>
      <c r="J20" t="e" vm="1">
        <f t="shared" si="1"/>
        <v>#VALUE!</v>
      </c>
      <c r="K20" t="e" vm="2">
        <f>[1]!genUniform($K$9,$K$10)</f>
        <v>#VALUE!</v>
      </c>
      <c r="L20" t="e" vm="1">
        <f t="shared" si="2"/>
        <v>#VALUE!</v>
      </c>
      <c r="M20" t="e" vm="1">
        <f t="shared" si="3"/>
        <v>#VALUE!</v>
      </c>
      <c r="N20" t="e" vm="2">
        <f>[1]!genUniform($N$9,$N$10)</f>
        <v>#VALUE!</v>
      </c>
      <c r="O20" t="e" vm="1">
        <f t="shared" si="4"/>
        <v>#VALUE!</v>
      </c>
      <c r="P20" t="e" vm="1">
        <f t="shared" si="5"/>
        <v>#VALUE!</v>
      </c>
    </row>
    <row r="21" spans="1:16">
      <c r="A21">
        <v>11</v>
      </c>
      <c r="C21" t="e" vm="2">
        <f>[1]!GenLimitNormal($C$9,$C$10,0,1000,0)</f>
        <v>#VALUE!</v>
      </c>
      <c r="D21" t="e" vm="2">
        <f>[1]!GenBetaPERT(0,$D$9,1)</f>
        <v>#VALUE!</v>
      </c>
      <c r="E21" t="e" vm="2">
        <f>[1]!GenLognormal($E$9,$E$10)</f>
        <v>#VALUE!</v>
      </c>
      <c r="F21" t="e" vm="2">
        <f>[1]!GenLognormal($F$9,$F$10)</f>
        <v>#VALUE!</v>
      </c>
      <c r="H21" t="e" vm="2">
        <f>[1]!genUniform($H$9,$H$10)</f>
        <v>#VALUE!</v>
      </c>
      <c r="I21" t="e" vm="1">
        <f t="shared" si="0"/>
        <v>#VALUE!</v>
      </c>
      <c r="J21" t="e" vm="1">
        <f t="shared" si="1"/>
        <v>#VALUE!</v>
      </c>
      <c r="K21" t="e" vm="2">
        <f>[1]!genUniform($K$9,$K$10)</f>
        <v>#VALUE!</v>
      </c>
      <c r="L21" t="e" vm="1">
        <f t="shared" si="2"/>
        <v>#VALUE!</v>
      </c>
      <c r="M21" t="e" vm="1">
        <f t="shared" si="3"/>
        <v>#VALUE!</v>
      </c>
      <c r="N21" t="e" vm="2">
        <f>[1]!genUniform($N$9,$N$10)</f>
        <v>#VALUE!</v>
      </c>
      <c r="O21" t="e" vm="1">
        <f t="shared" si="4"/>
        <v>#VALUE!</v>
      </c>
      <c r="P21" t="e" vm="1">
        <f t="shared" si="5"/>
        <v>#VALUE!</v>
      </c>
    </row>
    <row r="22" spans="1:16">
      <c r="A22">
        <v>12</v>
      </c>
      <c r="C22" t="e" vm="2">
        <f>[1]!GenLimitNormal($C$9,$C$10,0,1000,0)</f>
        <v>#VALUE!</v>
      </c>
      <c r="D22" t="e" vm="2">
        <f>[1]!GenBetaPERT(0,$D$9,1)</f>
        <v>#VALUE!</v>
      </c>
      <c r="E22" t="e" vm="2">
        <f>[1]!GenLognormal($E$9,$E$10)</f>
        <v>#VALUE!</v>
      </c>
      <c r="F22" t="e" vm="2">
        <f>[1]!GenLognormal($F$9,$F$10)</f>
        <v>#VALUE!</v>
      </c>
      <c r="H22" t="e" vm="2">
        <f>[1]!genUniform($H$9,$H$10)</f>
        <v>#VALUE!</v>
      </c>
      <c r="I22" t="e" vm="1">
        <f t="shared" si="0"/>
        <v>#VALUE!</v>
      </c>
      <c r="J22" t="e" vm="1">
        <f t="shared" si="1"/>
        <v>#VALUE!</v>
      </c>
      <c r="K22" t="e" vm="2">
        <f>[1]!genUniform($K$9,$K$10)</f>
        <v>#VALUE!</v>
      </c>
      <c r="L22" t="e" vm="1">
        <f t="shared" si="2"/>
        <v>#VALUE!</v>
      </c>
      <c r="M22" t="e" vm="1">
        <f t="shared" si="3"/>
        <v>#VALUE!</v>
      </c>
      <c r="N22" t="e" vm="2">
        <f>[1]!genUniform($N$9,$N$10)</f>
        <v>#VALUE!</v>
      </c>
      <c r="O22" t="e" vm="1">
        <f t="shared" si="4"/>
        <v>#VALUE!</v>
      </c>
      <c r="P22" t="e" vm="1">
        <f t="shared" si="5"/>
        <v>#VALUE!</v>
      </c>
    </row>
    <row r="23" spans="1:16">
      <c r="A23">
        <v>13</v>
      </c>
      <c r="C23" t="e" vm="2">
        <f>[1]!GenLimitNormal($C$9,$C$10,0,1000,0)</f>
        <v>#VALUE!</v>
      </c>
      <c r="D23" t="e" vm="2">
        <f>[1]!GenBetaPERT(0,$D$9,1)</f>
        <v>#VALUE!</v>
      </c>
      <c r="E23" t="e" vm="2">
        <f>[1]!GenLognormal($E$9,$E$10)</f>
        <v>#VALUE!</v>
      </c>
      <c r="F23" t="e" vm="2">
        <f>[1]!GenLognormal($F$9,$F$10)</f>
        <v>#VALUE!</v>
      </c>
      <c r="H23" t="e" vm="2">
        <f>[1]!genUniform($H$9,$H$10)</f>
        <v>#VALUE!</v>
      </c>
      <c r="I23" t="e" vm="1">
        <f t="shared" si="0"/>
        <v>#VALUE!</v>
      </c>
      <c r="J23" t="e" vm="1">
        <f t="shared" si="1"/>
        <v>#VALUE!</v>
      </c>
      <c r="K23" t="e" vm="2">
        <f>[1]!genUniform($K$9,$K$10)</f>
        <v>#VALUE!</v>
      </c>
      <c r="L23" t="e" vm="1">
        <f t="shared" si="2"/>
        <v>#VALUE!</v>
      </c>
      <c r="M23" t="e" vm="1">
        <f t="shared" si="3"/>
        <v>#VALUE!</v>
      </c>
      <c r="N23" t="e" vm="2">
        <f>[1]!genUniform($N$9,$N$10)</f>
        <v>#VALUE!</v>
      </c>
      <c r="O23" t="e" vm="1">
        <f t="shared" si="4"/>
        <v>#VALUE!</v>
      </c>
      <c r="P23" t="e" vm="1">
        <f t="shared" si="5"/>
        <v>#VALUE!</v>
      </c>
    </row>
    <row r="24" spans="1:16">
      <c r="A24">
        <v>14</v>
      </c>
      <c r="C24" t="e" vm="2">
        <f>[1]!GenLimitNormal($C$9,$C$10,0,1000,0)</f>
        <v>#VALUE!</v>
      </c>
      <c r="D24" t="e" vm="2">
        <f>[1]!GenBetaPERT(0,$D$9,1)</f>
        <v>#VALUE!</v>
      </c>
      <c r="E24" t="e" vm="2">
        <f>[1]!GenLognormal($E$9,$E$10)</f>
        <v>#VALUE!</v>
      </c>
      <c r="F24" t="e" vm="2">
        <f>[1]!GenLognormal($F$9,$F$10)</f>
        <v>#VALUE!</v>
      </c>
      <c r="H24" t="e" vm="2">
        <f>[1]!genUniform($H$9,$H$10)</f>
        <v>#VALUE!</v>
      </c>
      <c r="I24" t="e" vm="1">
        <f t="shared" si="0"/>
        <v>#VALUE!</v>
      </c>
      <c r="J24" t="e" vm="1">
        <f t="shared" si="1"/>
        <v>#VALUE!</v>
      </c>
      <c r="K24" t="e" vm="2">
        <f>[1]!genUniform($K$9,$K$10)</f>
        <v>#VALUE!</v>
      </c>
      <c r="L24" t="e" vm="1">
        <f t="shared" si="2"/>
        <v>#VALUE!</v>
      </c>
      <c r="M24" t="e" vm="1">
        <f t="shared" si="3"/>
        <v>#VALUE!</v>
      </c>
      <c r="N24" t="e" vm="2">
        <f>[1]!genUniform($N$9,$N$10)</f>
        <v>#VALUE!</v>
      </c>
      <c r="O24" t="e" vm="1">
        <f t="shared" si="4"/>
        <v>#VALUE!</v>
      </c>
      <c r="P24" t="e" vm="1">
        <f t="shared" si="5"/>
        <v>#VALUE!</v>
      </c>
    </row>
    <row r="25" spans="1:16">
      <c r="A25">
        <v>15</v>
      </c>
      <c r="C25" t="e" vm="2">
        <f>[1]!GenLimitNormal($C$9,$C$10,0,1000,0)</f>
        <v>#VALUE!</v>
      </c>
      <c r="D25" t="e" vm="2">
        <f>[1]!GenBetaPERT(0,$D$9,1)</f>
        <v>#VALUE!</v>
      </c>
      <c r="E25" t="e" vm="2">
        <f>[1]!GenLognormal($E$9,$E$10)</f>
        <v>#VALUE!</v>
      </c>
      <c r="F25" t="e" vm="2">
        <f>[1]!GenLognormal($F$9,$F$10)</f>
        <v>#VALUE!</v>
      </c>
      <c r="H25" t="e" vm="2">
        <f>[1]!genUniform($H$9,$H$10)</f>
        <v>#VALUE!</v>
      </c>
      <c r="I25" t="e" vm="1">
        <f t="shared" si="0"/>
        <v>#VALUE!</v>
      </c>
      <c r="J25" t="e" vm="1">
        <f t="shared" si="1"/>
        <v>#VALUE!</v>
      </c>
      <c r="K25" t="e" vm="2">
        <f>[1]!genUniform($K$9,$K$10)</f>
        <v>#VALUE!</v>
      </c>
      <c r="L25" t="e" vm="1">
        <f t="shared" si="2"/>
        <v>#VALUE!</v>
      </c>
      <c r="M25" t="e" vm="1">
        <f t="shared" si="3"/>
        <v>#VALUE!</v>
      </c>
      <c r="N25" t="e" vm="2">
        <f>[1]!genUniform($N$9,$N$10)</f>
        <v>#VALUE!</v>
      </c>
      <c r="O25" t="e" vm="1">
        <f t="shared" si="4"/>
        <v>#VALUE!</v>
      </c>
      <c r="P25" t="e" vm="1">
        <f t="shared" si="5"/>
        <v>#VALUE!</v>
      </c>
    </row>
    <row r="26" spans="1:16">
      <c r="A26">
        <v>16</v>
      </c>
      <c r="C26" t="e" vm="2">
        <f>[1]!GenLimitNormal($C$9,$C$10,0,1000,0)</f>
        <v>#VALUE!</v>
      </c>
      <c r="D26" t="e" vm="2">
        <f>[1]!GenBetaPERT(0,$D$9,1)</f>
        <v>#VALUE!</v>
      </c>
      <c r="E26" t="e" vm="2">
        <f>[1]!GenLognormal($E$9,$E$10)</f>
        <v>#VALUE!</v>
      </c>
      <c r="F26" t="e" vm="2">
        <f>[1]!GenLognormal($F$9,$F$10)</f>
        <v>#VALUE!</v>
      </c>
      <c r="H26" t="e" vm="2">
        <f>[1]!genUniform($H$9,$H$10)</f>
        <v>#VALUE!</v>
      </c>
      <c r="I26" t="e" vm="1">
        <f t="shared" si="0"/>
        <v>#VALUE!</v>
      </c>
      <c r="J26" t="e" vm="1">
        <f t="shared" si="1"/>
        <v>#VALUE!</v>
      </c>
      <c r="K26" t="e" vm="2">
        <f>[1]!genUniform($K$9,$K$10)</f>
        <v>#VALUE!</v>
      </c>
      <c r="L26" t="e" vm="1">
        <f t="shared" si="2"/>
        <v>#VALUE!</v>
      </c>
      <c r="M26" t="e" vm="1">
        <f t="shared" si="3"/>
        <v>#VALUE!</v>
      </c>
      <c r="N26" t="e" vm="2">
        <f>[1]!genUniform($N$9,$N$10)</f>
        <v>#VALUE!</v>
      </c>
      <c r="O26" t="e" vm="1">
        <f t="shared" si="4"/>
        <v>#VALUE!</v>
      </c>
      <c r="P26" t="e" vm="1">
        <f t="shared" si="5"/>
        <v>#VALUE!</v>
      </c>
    </row>
    <row r="27" spans="1:16">
      <c r="A27">
        <v>17</v>
      </c>
      <c r="C27" t="e" vm="2">
        <f>[1]!GenLimitNormal($C$9,$C$10,0,1000,0)</f>
        <v>#VALUE!</v>
      </c>
      <c r="D27" t="e" vm="2">
        <f>[1]!GenBetaPERT(0,$D$9,1)</f>
        <v>#VALUE!</v>
      </c>
      <c r="E27" t="e" vm="2">
        <f>[1]!GenLognormal($E$9,$E$10)</f>
        <v>#VALUE!</v>
      </c>
      <c r="F27" t="e" vm="2">
        <f>[1]!GenLognormal($F$9,$F$10)</f>
        <v>#VALUE!</v>
      </c>
      <c r="H27" t="e" vm="2">
        <f>[1]!genUniform($H$9,$H$10)</f>
        <v>#VALUE!</v>
      </c>
      <c r="I27" t="e" vm="1">
        <f t="shared" si="0"/>
        <v>#VALUE!</v>
      </c>
      <c r="J27" t="e" vm="1">
        <f t="shared" si="1"/>
        <v>#VALUE!</v>
      </c>
      <c r="K27" t="e" vm="2">
        <f>[1]!genUniform($K$9,$K$10)</f>
        <v>#VALUE!</v>
      </c>
      <c r="L27" t="e" vm="1">
        <f t="shared" si="2"/>
        <v>#VALUE!</v>
      </c>
      <c r="M27" t="e" vm="1">
        <f t="shared" si="3"/>
        <v>#VALUE!</v>
      </c>
      <c r="N27" t="e" vm="2">
        <f>[1]!genUniform($N$9,$N$10)</f>
        <v>#VALUE!</v>
      </c>
      <c r="O27" t="e" vm="1">
        <f t="shared" si="4"/>
        <v>#VALUE!</v>
      </c>
      <c r="P27" t="e" vm="1">
        <f t="shared" si="5"/>
        <v>#VALUE!</v>
      </c>
    </row>
    <row r="28" spans="1:16">
      <c r="A28">
        <v>18</v>
      </c>
      <c r="C28" t="e" vm="2">
        <f>[1]!GenLimitNormal($C$9,$C$10,0,1000,0)</f>
        <v>#VALUE!</v>
      </c>
      <c r="D28" t="e" vm="2">
        <f>[1]!GenBetaPERT(0,$D$9,1)</f>
        <v>#VALUE!</v>
      </c>
      <c r="E28" t="e" vm="2">
        <f>[1]!GenLognormal($E$9,$E$10)</f>
        <v>#VALUE!</v>
      </c>
      <c r="F28" t="e" vm="2">
        <f>[1]!GenLognormal($F$9,$F$10)</f>
        <v>#VALUE!</v>
      </c>
      <c r="H28" t="e" vm="2">
        <f>[1]!genUniform($H$9,$H$10)</f>
        <v>#VALUE!</v>
      </c>
      <c r="I28" t="e" vm="1">
        <f t="shared" si="0"/>
        <v>#VALUE!</v>
      </c>
      <c r="J28" t="e" vm="1">
        <f t="shared" si="1"/>
        <v>#VALUE!</v>
      </c>
      <c r="K28" t="e" vm="2">
        <f>[1]!genUniform($K$9,$K$10)</f>
        <v>#VALUE!</v>
      </c>
      <c r="L28" t="e" vm="1">
        <f t="shared" si="2"/>
        <v>#VALUE!</v>
      </c>
      <c r="M28" t="e" vm="1">
        <f t="shared" si="3"/>
        <v>#VALUE!</v>
      </c>
      <c r="N28" t="e" vm="2">
        <f>[1]!genUniform($N$9,$N$10)</f>
        <v>#VALUE!</v>
      </c>
      <c r="O28" t="e" vm="1">
        <f t="shared" si="4"/>
        <v>#VALUE!</v>
      </c>
      <c r="P28" t="e" vm="1">
        <f t="shared" si="5"/>
        <v>#VALUE!</v>
      </c>
    </row>
    <row r="29" spans="1:16">
      <c r="A29">
        <v>19</v>
      </c>
      <c r="C29" t="e" vm="2">
        <f>[1]!GenLimitNormal($C$9,$C$10,0,1000,0)</f>
        <v>#VALUE!</v>
      </c>
      <c r="D29" t="e" vm="2">
        <f>[1]!GenBetaPERT(0,$D$9,1)</f>
        <v>#VALUE!</v>
      </c>
      <c r="E29" t="e" vm="2">
        <f>[1]!GenLognormal($E$9,$E$10)</f>
        <v>#VALUE!</v>
      </c>
      <c r="F29" t="e" vm="2">
        <f>[1]!GenLognormal($F$9,$F$10)</f>
        <v>#VALUE!</v>
      </c>
      <c r="H29" t="e" vm="2">
        <f>[1]!genUniform($H$9,$H$10)</f>
        <v>#VALUE!</v>
      </c>
      <c r="I29" t="e" vm="1">
        <f t="shared" si="0"/>
        <v>#VALUE!</v>
      </c>
      <c r="J29" t="e" vm="1">
        <f t="shared" si="1"/>
        <v>#VALUE!</v>
      </c>
      <c r="K29" t="e" vm="2">
        <f>[1]!genUniform($K$9,$K$10)</f>
        <v>#VALUE!</v>
      </c>
      <c r="L29" t="e" vm="1">
        <f t="shared" si="2"/>
        <v>#VALUE!</v>
      </c>
      <c r="M29" t="e" vm="1">
        <f t="shared" si="3"/>
        <v>#VALUE!</v>
      </c>
      <c r="N29" t="e" vm="2">
        <f>[1]!genUniform($N$9,$N$10)</f>
        <v>#VALUE!</v>
      </c>
      <c r="O29" t="e" vm="1">
        <f t="shared" si="4"/>
        <v>#VALUE!</v>
      </c>
      <c r="P29" t="e" vm="1">
        <f t="shared" si="5"/>
        <v>#VALUE!</v>
      </c>
    </row>
    <row r="30" spans="1:16">
      <c r="A30">
        <v>20</v>
      </c>
      <c r="C30" t="e" vm="2">
        <f>[1]!GenLimitNormal($C$9,$C$10,0,1000,0)</f>
        <v>#VALUE!</v>
      </c>
      <c r="D30" t="e" vm="2">
        <f>[1]!GenBetaPERT(0,$D$9,1)</f>
        <v>#VALUE!</v>
      </c>
      <c r="E30" t="e" vm="2">
        <f>[1]!GenLognormal($E$9,$E$10)</f>
        <v>#VALUE!</v>
      </c>
      <c r="F30" t="e" vm="2">
        <f>[1]!GenLognormal($F$9,$F$10)</f>
        <v>#VALUE!</v>
      </c>
      <c r="H30" t="e" vm="2">
        <f>[1]!genUniform($H$9,$H$10)</f>
        <v>#VALUE!</v>
      </c>
      <c r="I30" t="e" vm="1">
        <f t="shared" si="0"/>
        <v>#VALUE!</v>
      </c>
      <c r="J30" t="e" vm="1">
        <f t="shared" si="1"/>
        <v>#VALUE!</v>
      </c>
      <c r="K30" t="e" vm="2">
        <f>[1]!genUniform($K$9,$K$10)</f>
        <v>#VALUE!</v>
      </c>
      <c r="L30" t="e" vm="1">
        <f t="shared" si="2"/>
        <v>#VALUE!</v>
      </c>
      <c r="M30" t="e" vm="1">
        <f t="shared" si="3"/>
        <v>#VALUE!</v>
      </c>
      <c r="N30" t="e" vm="2">
        <f>[1]!genUniform($N$9,$N$10)</f>
        <v>#VALUE!</v>
      </c>
      <c r="O30" t="e" vm="1">
        <f t="shared" si="4"/>
        <v>#VALUE!</v>
      </c>
      <c r="P30" t="e" vm="1">
        <f t="shared" si="5"/>
        <v>#VALUE!</v>
      </c>
    </row>
    <row r="31" spans="1:16">
      <c r="A31">
        <v>21</v>
      </c>
      <c r="C31" t="e" vm="2">
        <f>[1]!GenLimitNormal($C$9,$C$10,0,1000,0)</f>
        <v>#VALUE!</v>
      </c>
      <c r="D31" t="e" vm="2">
        <f>[1]!GenBetaPERT(0,$D$9,1)</f>
        <v>#VALUE!</v>
      </c>
      <c r="E31" t="e" vm="2">
        <f>[1]!GenLognormal($E$9,$E$10)</f>
        <v>#VALUE!</v>
      </c>
      <c r="F31" t="e" vm="2">
        <f>[1]!GenLognormal($F$9,$F$10)</f>
        <v>#VALUE!</v>
      </c>
      <c r="H31" t="e" vm="2">
        <f>[1]!genUniform($H$9,$H$10)</f>
        <v>#VALUE!</v>
      </c>
      <c r="I31" t="e" vm="1">
        <f t="shared" si="0"/>
        <v>#VALUE!</v>
      </c>
      <c r="J31" t="e" vm="1">
        <f t="shared" si="1"/>
        <v>#VALUE!</v>
      </c>
      <c r="K31" t="e" vm="2">
        <f>[1]!genUniform($K$9,$K$10)</f>
        <v>#VALUE!</v>
      </c>
      <c r="L31" t="e" vm="1">
        <f t="shared" si="2"/>
        <v>#VALUE!</v>
      </c>
      <c r="M31" t="e" vm="1">
        <f t="shared" si="3"/>
        <v>#VALUE!</v>
      </c>
      <c r="N31" t="e" vm="2">
        <f>[1]!genUniform($N$9,$N$10)</f>
        <v>#VALUE!</v>
      </c>
      <c r="O31" t="e" vm="1">
        <f t="shared" si="4"/>
        <v>#VALUE!</v>
      </c>
      <c r="P31" t="e" vm="1">
        <f t="shared" si="5"/>
        <v>#VALUE!</v>
      </c>
    </row>
    <row r="32" spans="1:16">
      <c r="A32">
        <v>22</v>
      </c>
      <c r="C32" t="e" vm="2">
        <f>[1]!GenLimitNormal($C$9,$C$10,0,1000,0)</f>
        <v>#VALUE!</v>
      </c>
      <c r="D32" t="e" vm="2">
        <f>[1]!GenBetaPERT(0,$D$9,1)</f>
        <v>#VALUE!</v>
      </c>
      <c r="E32" t="e" vm="2">
        <f>[1]!GenLognormal($E$9,$E$10)</f>
        <v>#VALUE!</v>
      </c>
      <c r="F32" t="e" vm="2">
        <f>[1]!GenLognormal($F$9,$F$10)</f>
        <v>#VALUE!</v>
      </c>
      <c r="H32" t="e" vm="2">
        <f>[1]!genUniform($H$9,$H$10)</f>
        <v>#VALUE!</v>
      </c>
      <c r="I32" t="e" vm="1">
        <f t="shared" si="0"/>
        <v>#VALUE!</v>
      </c>
      <c r="J32" t="e" vm="1">
        <f t="shared" si="1"/>
        <v>#VALUE!</v>
      </c>
      <c r="K32" t="e" vm="2">
        <f>[1]!genUniform($K$9,$K$10)</f>
        <v>#VALUE!</v>
      </c>
      <c r="L32" t="e" vm="1">
        <f t="shared" si="2"/>
        <v>#VALUE!</v>
      </c>
      <c r="M32" t="e" vm="1">
        <f t="shared" si="3"/>
        <v>#VALUE!</v>
      </c>
      <c r="N32" t="e" vm="2">
        <f>[1]!genUniform($N$9,$N$10)</f>
        <v>#VALUE!</v>
      </c>
      <c r="O32" t="e" vm="1">
        <f t="shared" si="4"/>
        <v>#VALUE!</v>
      </c>
      <c r="P32" t="e" vm="1">
        <f t="shared" si="5"/>
        <v>#VALUE!</v>
      </c>
    </row>
    <row r="33" spans="1:16">
      <c r="A33">
        <v>23</v>
      </c>
      <c r="C33" t="e" vm="2">
        <f>[1]!GenLimitNormal($C$9,$C$10,0,1000,0)</f>
        <v>#VALUE!</v>
      </c>
      <c r="D33" t="e" vm="2">
        <f>[1]!GenBetaPERT(0,$D$9,1)</f>
        <v>#VALUE!</v>
      </c>
      <c r="E33" t="e" vm="2">
        <f>[1]!GenLognormal($E$9,$E$10)</f>
        <v>#VALUE!</v>
      </c>
      <c r="F33" t="e" vm="2">
        <f>[1]!GenLognormal($F$9,$F$10)</f>
        <v>#VALUE!</v>
      </c>
      <c r="H33" t="e" vm="2">
        <f>[1]!genUniform($H$9,$H$10)</f>
        <v>#VALUE!</v>
      </c>
      <c r="I33" t="e" vm="1">
        <f t="shared" si="0"/>
        <v>#VALUE!</v>
      </c>
      <c r="J33" t="e" vm="1">
        <f t="shared" si="1"/>
        <v>#VALUE!</v>
      </c>
      <c r="K33" t="e" vm="2">
        <f>[1]!genUniform($K$9,$K$10)</f>
        <v>#VALUE!</v>
      </c>
      <c r="L33" t="e" vm="1">
        <f t="shared" si="2"/>
        <v>#VALUE!</v>
      </c>
      <c r="M33" t="e" vm="1">
        <f t="shared" si="3"/>
        <v>#VALUE!</v>
      </c>
      <c r="N33" t="e" vm="2">
        <f>[1]!genUniform($N$9,$N$10)</f>
        <v>#VALUE!</v>
      </c>
      <c r="O33" t="e" vm="1">
        <f t="shared" si="4"/>
        <v>#VALUE!</v>
      </c>
      <c r="P33" t="e" vm="1">
        <f t="shared" si="5"/>
        <v>#VALUE!</v>
      </c>
    </row>
    <row r="34" spans="1:16">
      <c r="A34">
        <v>24</v>
      </c>
      <c r="C34" t="e" vm="2">
        <f>[1]!GenLimitNormal($C$9,$C$10,0,1000,0)</f>
        <v>#VALUE!</v>
      </c>
      <c r="D34" t="e" vm="2">
        <f>[1]!GenBetaPERT(0,$D$9,1)</f>
        <v>#VALUE!</v>
      </c>
      <c r="E34" t="e" vm="2">
        <f>[1]!GenLognormal($E$9,$E$10)</f>
        <v>#VALUE!</v>
      </c>
      <c r="F34" t="e" vm="2">
        <f>[1]!GenLognormal($F$9,$F$10)</f>
        <v>#VALUE!</v>
      </c>
      <c r="H34" t="e" vm="2">
        <f>[1]!genUniform($H$9,$H$10)</f>
        <v>#VALUE!</v>
      </c>
      <c r="I34" t="e" vm="1">
        <f t="shared" si="0"/>
        <v>#VALUE!</v>
      </c>
      <c r="J34" t="e" vm="1">
        <f t="shared" si="1"/>
        <v>#VALUE!</v>
      </c>
      <c r="K34" t="e" vm="2">
        <f>[1]!genUniform($K$9,$K$10)</f>
        <v>#VALUE!</v>
      </c>
      <c r="L34" t="e" vm="1">
        <f t="shared" si="2"/>
        <v>#VALUE!</v>
      </c>
      <c r="M34" t="e" vm="1">
        <f t="shared" si="3"/>
        <v>#VALUE!</v>
      </c>
      <c r="N34" t="e" vm="2">
        <f>[1]!genUniform($N$9,$N$10)</f>
        <v>#VALUE!</v>
      </c>
      <c r="O34" t="e" vm="1">
        <f t="shared" si="4"/>
        <v>#VALUE!</v>
      </c>
      <c r="P34" t="e" vm="1">
        <f t="shared" si="5"/>
        <v>#VALUE!</v>
      </c>
    </row>
    <row r="35" spans="1:16">
      <c r="A35">
        <v>25</v>
      </c>
      <c r="C35" t="e" vm="2">
        <f>[1]!GenLimitNormal($C$9,$C$10,0,1000,0)</f>
        <v>#VALUE!</v>
      </c>
      <c r="D35" t="e" vm="2">
        <f>[1]!GenBetaPERT(0,$D$9,1)</f>
        <v>#VALUE!</v>
      </c>
      <c r="E35" t="e" vm="2">
        <f>[1]!GenLognormal($E$9,$E$10)</f>
        <v>#VALUE!</v>
      </c>
      <c r="F35" t="e" vm="2">
        <f>[1]!GenLognormal($F$9,$F$10)</f>
        <v>#VALUE!</v>
      </c>
      <c r="H35" t="e" vm="2">
        <f>[1]!genUniform($H$9,$H$10)</f>
        <v>#VALUE!</v>
      </c>
      <c r="I35" t="e" vm="1">
        <f t="shared" si="0"/>
        <v>#VALUE!</v>
      </c>
      <c r="J35" t="e" vm="1">
        <f t="shared" si="1"/>
        <v>#VALUE!</v>
      </c>
      <c r="K35" t="e" vm="2">
        <f>[1]!genUniform($K$9,$K$10)</f>
        <v>#VALUE!</v>
      </c>
      <c r="L35" t="e" vm="1">
        <f t="shared" si="2"/>
        <v>#VALUE!</v>
      </c>
      <c r="M35" t="e" vm="1">
        <f t="shared" si="3"/>
        <v>#VALUE!</v>
      </c>
      <c r="N35" t="e" vm="2">
        <f>[1]!genUniform($N$9,$N$10)</f>
        <v>#VALUE!</v>
      </c>
      <c r="O35" t="e" vm="1">
        <f t="shared" si="4"/>
        <v>#VALUE!</v>
      </c>
      <c r="P35" t="e" vm="1">
        <f t="shared" si="5"/>
        <v>#VALUE!</v>
      </c>
    </row>
    <row r="36" spans="1:16">
      <c r="A36">
        <v>26</v>
      </c>
      <c r="C36" t="e" vm="2">
        <f>[1]!GenLimitNormal($C$9,$C$10,0,1000,0)</f>
        <v>#VALUE!</v>
      </c>
      <c r="D36" t="e" vm="2">
        <f>[1]!GenBetaPERT(0,$D$9,1)</f>
        <v>#VALUE!</v>
      </c>
      <c r="E36" t="e" vm="2">
        <f>[1]!GenLognormal($E$9,$E$10)</f>
        <v>#VALUE!</v>
      </c>
      <c r="F36" t="e" vm="2">
        <f>[1]!GenLognormal($F$9,$F$10)</f>
        <v>#VALUE!</v>
      </c>
      <c r="H36" t="e" vm="2">
        <f>[1]!genUniform($H$9,$H$10)</f>
        <v>#VALUE!</v>
      </c>
      <c r="I36" t="e" vm="1">
        <f t="shared" si="0"/>
        <v>#VALUE!</v>
      </c>
      <c r="J36" t="e" vm="1">
        <f t="shared" si="1"/>
        <v>#VALUE!</v>
      </c>
      <c r="K36" t="e" vm="2">
        <f>[1]!genUniform($K$9,$K$10)</f>
        <v>#VALUE!</v>
      </c>
      <c r="L36" t="e" vm="1">
        <f t="shared" si="2"/>
        <v>#VALUE!</v>
      </c>
      <c r="M36" t="e" vm="1">
        <f t="shared" si="3"/>
        <v>#VALUE!</v>
      </c>
      <c r="N36" t="e" vm="2">
        <f>[1]!genUniform($N$9,$N$10)</f>
        <v>#VALUE!</v>
      </c>
      <c r="O36" t="e" vm="1">
        <f t="shared" si="4"/>
        <v>#VALUE!</v>
      </c>
      <c r="P36" t="e" vm="1">
        <f t="shared" si="5"/>
        <v>#VALUE!</v>
      </c>
    </row>
    <row r="37" spans="1:16">
      <c r="A37">
        <v>27</v>
      </c>
      <c r="C37" t="e" vm="2">
        <f>[1]!GenLimitNormal($C$9,$C$10,0,1000,0)</f>
        <v>#VALUE!</v>
      </c>
      <c r="D37" t="e" vm="2">
        <f>[1]!GenBetaPERT(0,$D$9,1)</f>
        <v>#VALUE!</v>
      </c>
      <c r="E37" t="e" vm="2">
        <f>[1]!GenLognormal($E$9,$E$10)</f>
        <v>#VALUE!</v>
      </c>
      <c r="F37" t="e" vm="2">
        <f>[1]!GenLognormal($F$9,$F$10)</f>
        <v>#VALUE!</v>
      </c>
      <c r="H37" t="e" vm="2">
        <f>[1]!genUniform($H$9,$H$10)</f>
        <v>#VALUE!</v>
      </c>
      <c r="I37" t="e" vm="1">
        <f t="shared" si="0"/>
        <v>#VALUE!</v>
      </c>
      <c r="J37" t="e" vm="1">
        <f t="shared" si="1"/>
        <v>#VALUE!</v>
      </c>
      <c r="K37" t="e" vm="2">
        <f>[1]!genUniform($K$9,$K$10)</f>
        <v>#VALUE!</v>
      </c>
      <c r="L37" t="e" vm="1">
        <f t="shared" si="2"/>
        <v>#VALUE!</v>
      </c>
      <c r="M37" t="e" vm="1">
        <f t="shared" si="3"/>
        <v>#VALUE!</v>
      </c>
      <c r="N37" t="e" vm="2">
        <f>[1]!genUniform($N$9,$N$10)</f>
        <v>#VALUE!</v>
      </c>
      <c r="O37" t="e" vm="1">
        <f t="shared" si="4"/>
        <v>#VALUE!</v>
      </c>
      <c r="P37" t="e" vm="1">
        <f t="shared" si="5"/>
        <v>#VALUE!</v>
      </c>
    </row>
    <row r="38" spans="1:16">
      <c r="A38">
        <v>28</v>
      </c>
      <c r="C38" t="e" vm="2">
        <f>[1]!GenLimitNormal($C$9,$C$10,0,1000,0)</f>
        <v>#VALUE!</v>
      </c>
      <c r="D38" t="e" vm="2">
        <f>[1]!GenBetaPERT(0,$D$9,1)</f>
        <v>#VALUE!</v>
      </c>
      <c r="E38" t="e" vm="2">
        <f>[1]!GenLognormal($E$9,$E$10)</f>
        <v>#VALUE!</v>
      </c>
      <c r="F38" t="e" vm="2">
        <f>[1]!GenLognormal($F$9,$F$10)</f>
        <v>#VALUE!</v>
      </c>
      <c r="H38" t="e" vm="2">
        <f>[1]!genUniform($H$9,$H$10)</f>
        <v>#VALUE!</v>
      </c>
      <c r="I38" t="e" vm="1">
        <f t="shared" si="0"/>
        <v>#VALUE!</v>
      </c>
      <c r="J38" t="e" vm="1">
        <f t="shared" si="1"/>
        <v>#VALUE!</v>
      </c>
      <c r="K38" t="e" vm="2">
        <f>[1]!genUniform($K$9,$K$10)</f>
        <v>#VALUE!</v>
      </c>
      <c r="L38" t="e" vm="1">
        <f t="shared" si="2"/>
        <v>#VALUE!</v>
      </c>
      <c r="M38" t="e" vm="1">
        <f t="shared" si="3"/>
        <v>#VALUE!</v>
      </c>
      <c r="N38" t="e" vm="2">
        <f>[1]!genUniform($N$9,$N$10)</f>
        <v>#VALUE!</v>
      </c>
      <c r="O38" t="e" vm="1">
        <f t="shared" si="4"/>
        <v>#VALUE!</v>
      </c>
      <c r="P38" t="e" vm="1">
        <f t="shared" si="5"/>
        <v>#VALUE!</v>
      </c>
    </row>
    <row r="39" spans="1:16">
      <c r="A39">
        <v>29</v>
      </c>
      <c r="C39" t="e" vm="2">
        <f>[1]!GenLimitNormal($C$9,$C$10,0,1000,0)</f>
        <v>#VALUE!</v>
      </c>
      <c r="D39" t="e" vm="2">
        <f>[1]!GenBetaPERT(0,$D$9,1)</f>
        <v>#VALUE!</v>
      </c>
      <c r="E39" t="e" vm="2">
        <f>[1]!GenLognormal($E$9,$E$10)</f>
        <v>#VALUE!</v>
      </c>
      <c r="F39" t="e" vm="2">
        <f>[1]!GenLognormal($F$9,$F$10)</f>
        <v>#VALUE!</v>
      </c>
      <c r="H39" t="e" vm="2">
        <f>[1]!genUniform($H$9,$H$10)</f>
        <v>#VALUE!</v>
      </c>
      <c r="I39" t="e" vm="1">
        <f t="shared" si="0"/>
        <v>#VALUE!</v>
      </c>
      <c r="J39" t="e" vm="1">
        <f t="shared" si="1"/>
        <v>#VALUE!</v>
      </c>
      <c r="K39" t="e" vm="2">
        <f>[1]!genUniform($K$9,$K$10)</f>
        <v>#VALUE!</v>
      </c>
      <c r="L39" t="e" vm="1">
        <f t="shared" si="2"/>
        <v>#VALUE!</v>
      </c>
      <c r="M39" t="e" vm="1">
        <f t="shared" si="3"/>
        <v>#VALUE!</v>
      </c>
      <c r="N39" t="e" vm="2">
        <f>[1]!genUniform($N$9,$N$10)</f>
        <v>#VALUE!</v>
      </c>
      <c r="O39" t="e" vm="1">
        <f t="shared" si="4"/>
        <v>#VALUE!</v>
      </c>
      <c r="P39" t="e" vm="1">
        <f t="shared" si="5"/>
        <v>#VALUE!</v>
      </c>
    </row>
    <row r="40" spans="1:16">
      <c r="A40">
        <v>30</v>
      </c>
      <c r="C40" t="e" vm="2">
        <f>[1]!GenLimitNormal($C$9,$C$10,0,1000,0)</f>
        <v>#VALUE!</v>
      </c>
      <c r="D40" t="e" vm="2">
        <f>[1]!GenBetaPERT(0,$D$9,1)</f>
        <v>#VALUE!</v>
      </c>
      <c r="E40" t="e" vm="2">
        <f>[1]!GenLognormal($E$9,$E$10)</f>
        <v>#VALUE!</v>
      </c>
      <c r="F40" t="e" vm="2">
        <f>[1]!GenLognormal($F$9,$F$10)</f>
        <v>#VALUE!</v>
      </c>
      <c r="H40" t="e" vm="2">
        <f>[1]!genUniform($H$9,$H$10)</f>
        <v>#VALUE!</v>
      </c>
      <c r="I40" t="e" vm="1">
        <f t="shared" si="0"/>
        <v>#VALUE!</v>
      </c>
      <c r="J40" t="e" vm="1">
        <f t="shared" si="1"/>
        <v>#VALUE!</v>
      </c>
      <c r="K40" t="e" vm="2">
        <f>[1]!genUniform($K$9,$K$10)</f>
        <v>#VALUE!</v>
      </c>
      <c r="L40" t="e" vm="1">
        <f t="shared" si="2"/>
        <v>#VALUE!</v>
      </c>
      <c r="M40" t="e" vm="1">
        <f t="shared" si="3"/>
        <v>#VALUE!</v>
      </c>
      <c r="N40" t="e" vm="2">
        <f>[1]!genUniform($N$9,$N$10)</f>
        <v>#VALUE!</v>
      </c>
      <c r="O40" t="e" vm="1">
        <f t="shared" si="4"/>
        <v>#VALUE!</v>
      </c>
      <c r="P40" t="e" vm="1">
        <f t="shared" si="5"/>
        <v>#VALUE!</v>
      </c>
    </row>
    <row r="41" spans="1:16">
      <c r="A41">
        <v>31</v>
      </c>
      <c r="C41" t="e" vm="2">
        <f>[1]!GenLimitNormal($C$9,$C$10,0,1000,0)</f>
        <v>#VALUE!</v>
      </c>
      <c r="D41" t="e" vm="2">
        <f>[1]!GenBetaPERT(0,$D$9,1)</f>
        <v>#VALUE!</v>
      </c>
      <c r="E41" t="e" vm="2">
        <f>[1]!GenLognormal($E$9,$E$10)</f>
        <v>#VALUE!</v>
      </c>
      <c r="F41" t="e" vm="2">
        <f>[1]!GenLognormal($F$9,$F$10)</f>
        <v>#VALUE!</v>
      </c>
      <c r="H41" t="e" vm="2">
        <f>[1]!genUniform($H$9,$H$10)</f>
        <v>#VALUE!</v>
      </c>
      <c r="I41" t="e" vm="1">
        <f t="shared" si="0"/>
        <v>#VALUE!</v>
      </c>
      <c r="J41" t="e" vm="1">
        <f t="shared" si="1"/>
        <v>#VALUE!</v>
      </c>
      <c r="K41" t="e" vm="2">
        <f>[1]!genUniform($K$9,$K$10)</f>
        <v>#VALUE!</v>
      </c>
      <c r="L41" t="e" vm="1">
        <f t="shared" si="2"/>
        <v>#VALUE!</v>
      </c>
      <c r="M41" t="e" vm="1">
        <f t="shared" si="3"/>
        <v>#VALUE!</v>
      </c>
      <c r="N41" t="e" vm="2">
        <f>[1]!genUniform($N$9,$N$10)</f>
        <v>#VALUE!</v>
      </c>
      <c r="O41" t="e" vm="1">
        <f t="shared" si="4"/>
        <v>#VALUE!</v>
      </c>
      <c r="P41" t="e" vm="1">
        <f t="shared" si="5"/>
        <v>#VALUE!</v>
      </c>
    </row>
    <row r="42" spans="1:16">
      <c r="A42">
        <v>32</v>
      </c>
      <c r="C42" t="e" vm="2">
        <f>[1]!GenLimitNormal($C$9,$C$10,0,1000,0)</f>
        <v>#VALUE!</v>
      </c>
      <c r="D42" t="e" vm="2">
        <f>[1]!GenBetaPERT(0,$D$9,1)</f>
        <v>#VALUE!</v>
      </c>
      <c r="E42" t="e" vm="2">
        <f>[1]!GenLognormal($E$9,$E$10)</f>
        <v>#VALUE!</v>
      </c>
      <c r="F42" t="e" vm="2">
        <f>[1]!GenLognormal($F$9,$F$10)</f>
        <v>#VALUE!</v>
      </c>
      <c r="H42" t="e" vm="2">
        <f>[1]!genUniform($H$9,$H$10)</f>
        <v>#VALUE!</v>
      </c>
      <c r="I42" t="e" vm="1">
        <f t="shared" si="0"/>
        <v>#VALUE!</v>
      </c>
      <c r="J42" t="e" vm="1">
        <f t="shared" si="1"/>
        <v>#VALUE!</v>
      </c>
      <c r="K42" t="e" vm="2">
        <f>[1]!genUniform($K$9,$K$10)</f>
        <v>#VALUE!</v>
      </c>
      <c r="L42" t="e" vm="1">
        <f t="shared" si="2"/>
        <v>#VALUE!</v>
      </c>
      <c r="M42" t="e" vm="1">
        <f t="shared" si="3"/>
        <v>#VALUE!</v>
      </c>
      <c r="N42" t="e" vm="2">
        <f>[1]!genUniform($N$9,$N$10)</f>
        <v>#VALUE!</v>
      </c>
      <c r="O42" t="e" vm="1">
        <f t="shared" si="4"/>
        <v>#VALUE!</v>
      </c>
      <c r="P42" t="e" vm="1">
        <f t="shared" si="5"/>
        <v>#VALUE!</v>
      </c>
    </row>
    <row r="43" spans="1:16">
      <c r="A43">
        <v>33</v>
      </c>
      <c r="C43" t="e" vm="2">
        <f>[1]!GenLimitNormal($C$9,$C$10,0,1000,0)</f>
        <v>#VALUE!</v>
      </c>
      <c r="D43" t="e" vm="2">
        <f>[1]!GenBetaPERT(0,$D$9,1)</f>
        <v>#VALUE!</v>
      </c>
      <c r="E43" t="e" vm="2">
        <f>[1]!GenLognormal($E$9,$E$10)</f>
        <v>#VALUE!</v>
      </c>
      <c r="F43" t="e" vm="2">
        <f>[1]!GenLognormal($F$9,$F$10)</f>
        <v>#VALUE!</v>
      </c>
      <c r="H43" t="e" vm="2">
        <f>[1]!genUniform($H$9,$H$10)</f>
        <v>#VALUE!</v>
      </c>
      <c r="I43" t="e" vm="1">
        <f t="shared" si="0"/>
        <v>#VALUE!</v>
      </c>
      <c r="J43" t="e" vm="1">
        <f t="shared" si="1"/>
        <v>#VALUE!</v>
      </c>
      <c r="K43" t="e" vm="2">
        <f>[1]!genUniform($K$9,$K$10)</f>
        <v>#VALUE!</v>
      </c>
      <c r="L43" t="e" vm="1">
        <f t="shared" si="2"/>
        <v>#VALUE!</v>
      </c>
      <c r="M43" t="e" vm="1">
        <f t="shared" si="3"/>
        <v>#VALUE!</v>
      </c>
      <c r="N43" t="e" vm="2">
        <f>[1]!genUniform($N$9,$N$10)</f>
        <v>#VALUE!</v>
      </c>
      <c r="O43" t="e" vm="1">
        <f t="shared" si="4"/>
        <v>#VALUE!</v>
      </c>
      <c r="P43" t="e" vm="1">
        <f t="shared" si="5"/>
        <v>#VALUE!</v>
      </c>
    </row>
    <row r="44" spans="1:16">
      <c r="A44">
        <v>34</v>
      </c>
      <c r="C44" t="e" vm="2">
        <f>[1]!GenLimitNormal($C$9,$C$10,0,1000,0)</f>
        <v>#VALUE!</v>
      </c>
      <c r="D44" t="e" vm="2">
        <f>[1]!GenBetaPERT(0,$D$9,1)</f>
        <v>#VALUE!</v>
      </c>
      <c r="E44" t="e" vm="2">
        <f>[1]!GenLognormal($E$9,$E$10)</f>
        <v>#VALUE!</v>
      </c>
      <c r="F44" t="e" vm="2">
        <f>[1]!GenLognormal($F$9,$F$10)</f>
        <v>#VALUE!</v>
      </c>
      <c r="H44" t="e" vm="2">
        <f>[1]!genUniform($H$9,$H$10)</f>
        <v>#VALUE!</v>
      </c>
      <c r="I44" t="e" vm="1">
        <f t="shared" si="0"/>
        <v>#VALUE!</v>
      </c>
      <c r="J44" t="e" vm="1">
        <f t="shared" si="1"/>
        <v>#VALUE!</v>
      </c>
      <c r="K44" t="e" vm="2">
        <f>[1]!genUniform($K$9,$K$10)</f>
        <v>#VALUE!</v>
      </c>
      <c r="L44" t="e" vm="1">
        <f t="shared" si="2"/>
        <v>#VALUE!</v>
      </c>
      <c r="M44" t="e" vm="1">
        <f t="shared" si="3"/>
        <v>#VALUE!</v>
      </c>
      <c r="N44" t="e" vm="2">
        <f>[1]!genUniform($N$9,$N$10)</f>
        <v>#VALUE!</v>
      </c>
      <c r="O44" t="e" vm="1">
        <f t="shared" si="4"/>
        <v>#VALUE!</v>
      </c>
      <c r="P44" t="e" vm="1">
        <f t="shared" si="5"/>
        <v>#VALUE!</v>
      </c>
    </row>
    <row r="45" spans="1:16">
      <c r="A45">
        <v>35</v>
      </c>
      <c r="C45" t="e" vm="2">
        <f>[1]!GenLimitNormal($C$9,$C$10,0,1000,0)</f>
        <v>#VALUE!</v>
      </c>
      <c r="D45" t="e" vm="2">
        <f>[1]!GenBetaPERT(0,$D$9,1)</f>
        <v>#VALUE!</v>
      </c>
      <c r="E45" t="e" vm="2">
        <f>[1]!GenLognormal($E$9,$E$10)</f>
        <v>#VALUE!</v>
      </c>
      <c r="F45" t="e" vm="2">
        <f>[1]!GenLognormal($F$9,$F$10)</f>
        <v>#VALUE!</v>
      </c>
      <c r="H45" t="e" vm="2">
        <f>[1]!genUniform($H$9,$H$10)</f>
        <v>#VALUE!</v>
      </c>
      <c r="I45" t="e" vm="1">
        <f t="shared" si="0"/>
        <v>#VALUE!</v>
      </c>
      <c r="J45" t="e" vm="1">
        <f t="shared" si="1"/>
        <v>#VALUE!</v>
      </c>
      <c r="K45" t="e" vm="2">
        <f>[1]!genUniform($K$9,$K$10)</f>
        <v>#VALUE!</v>
      </c>
      <c r="L45" t="e" vm="1">
        <f t="shared" si="2"/>
        <v>#VALUE!</v>
      </c>
      <c r="M45" t="e" vm="1">
        <f t="shared" si="3"/>
        <v>#VALUE!</v>
      </c>
      <c r="N45" t="e" vm="2">
        <f>[1]!genUniform($N$9,$N$10)</f>
        <v>#VALUE!</v>
      </c>
      <c r="O45" t="e" vm="1">
        <f t="shared" si="4"/>
        <v>#VALUE!</v>
      </c>
      <c r="P45" t="e" vm="1">
        <f t="shared" si="5"/>
        <v>#VALUE!</v>
      </c>
    </row>
    <row r="46" spans="1:16">
      <c r="A46">
        <v>36</v>
      </c>
      <c r="C46" t="e" vm="2">
        <f>[1]!GenLimitNormal($C$9,$C$10,0,1000,0)</f>
        <v>#VALUE!</v>
      </c>
      <c r="D46" t="e" vm="2">
        <f>[1]!GenBetaPERT(0,$D$9,1)</f>
        <v>#VALUE!</v>
      </c>
      <c r="E46" t="e" vm="2">
        <f>[1]!GenLognormal($E$9,$E$10)</f>
        <v>#VALUE!</v>
      </c>
      <c r="F46" t="e" vm="2">
        <f>[1]!GenLognormal($F$9,$F$10)</f>
        <v>#VALUE!</v>
      </c>
      <c r="H46" t="e" vm="2">
        <f>[1]!genUniform($H$9,$H$10)</f>
        <v>#VALUE!</v>
      </c>
      <c r="I46" t="e" vm="1">
        <f t="shared" si="0"/>
        <v>#VALUE!</v>
      </c>
      <c r="J46" t="e" vm="1">
        <f t="shared" si="1"/>
        <v>#VALUE!</v>
      </c>
      <c r="K46" t="e" vm="2">
        <f>[1]!genUniform($K$9,$K$10)</f>
        <v>#VALUE!</v>
      </c>
      <c r="L46" t="e" vm="1">
        <f t="shared" si="2"/>
        <v>#VALUE!</v>
      </c>
      <c r="M46" t="e" vm="1">
        <f t="shared" si="3"/>
        <v>#VALUE!</v>
      </c>
      <c r="N46" t="e" vm="2">
        <f>[1]!genUniform($N$9,$N$10)</f>
        <v>#VALUE!</v>
      </c>
      <c r="O46" t="e" vm="1">
        <f t="shared" si="4"/>
        <v>#VALUE!</v>
      </c>
      <c r="P46" t="e" vm="1">
        <f t="shared" si="5"/>
        <v>#VALUE!</v>
      </c>
    </row>
    <row r="47" spans="1:16">
      <c r="A47">
        <v>37</v>
      </c>
      <c r="C47" t="e" vm="2">
        <f>[1]!GenLimitNormal($C$9,$C$10,0,1000,0)</f>
        <v>#VALUE!</v>
      </c>
      <c r="D47" t="e" vm="2">
        <f>[1]!GenBetaPERT(0,$D$9,1)</f>
        <v>#VALUE!</v>
      </c>
      <c r="E47" t="e" vm="2">
        <f>[1]!GenLognormal($E$9,$E$10)</f>
        <v>#VALUE!</v>
      </c>
      <c r="F47" t="e" vm="2">
        <f>[1]!GenLognormal($F$9,$F$10)</f>
        <v>#VALUE!</v>
      </c>
      <c r="H47" t="e" vm="2">
        <f>[1]!genUniform($H$9,$H$10)</f>
        <v>#VALUE!</v>
      </c>
      <c r="I47" t="e" vm="1">
        <f t="shared" si="0"/>
        <v>#VALUE!</v>
      </c>
      <c r="J47" t="e" vm="1">
        <f t="shared" si="1"/>
        <v>#VALUE!</v>
      </c>
      <c r="K47" t="e" vm="2">
        <f>[1]!genUniform($K$9,$K$10)</f>
        <v>#VALUE!</v>
      </c>
      <c r="L47" t="e" vm="1">
        <f t="shared" si="2"/>
        <v>#VALUE!</v>
      </c>
      <c r="M47" t="e" vm="1">
        <f t="shared" si="3"/>
        <v>#VALUE!</v>
      </c>
      <c r="N47" t="e" vm="2">
        <f>[1]!genUniform($N$9,$N$10)</f>
        <v>#VALUE!</v>
      </c>
      <c r="O47" t="e" vm="1">
        <f t="shared" si="4"/>
        <v>#VALUE!</v>
      </c>
      <c r="P47" t="e" vm="1">
        <f t="shared" si="5"/>
        <v>#VALUE!</v>
      </c>
    </row>
    <row r="48" spans="1:16">
      <c r="A48">
        <v>38</v>
      </c>
      <c r="C48" t="e" vm="2">
        <f>[1]!GenLimitNormal($C$9,$C$10,0,1000,0)</f>
        <v>#VALUE!</v>
      </c>
      <c r="D48" t="e" vm="2">
        <f>[1]!GenBetaPERT(0,$D$9,1)</f>
        <v>#VALUE!</v>
      </c>
      <c r="E48" t="e" vm="2">
        <f>[1]!GenLognormal($E$9,$E$10)</f>
        <v>#VALUE!</v>
      </c>
      <c r="F48" t="e" vm="2">
        <f>[1]!GenLognormal($F$9,$F$10)</f>
        <v>#VALUE!</v>
      </c>
      <c r="H48" t="e" vm="2">
        <f>[1]!genUniform($H$9,$H$10)</f>
        <v>#VALUE!</v>
      </c>
      <c r="I48" t="e" vm="1">
        <f t="shared" si="0"/>
        <v>#VALUE!</v>
      </c>
      <c r="J48" t="e" vm="1">
        <f t="shared" si="1"/>
        <v>#VALUE!</v>
      </c>
      <c r="K48" t="e" vm="2">
        <f>[1]!genUniform($K$9,$K$10)</f>
        <v>#VALUE!</v>
      </c>
      <c r="L48" t="e" vm="1">
        <f t="shared" si="2"/>
        <v>#VALUE!</v>
      </c>
      <c r="M48" t="e" vm="1">
        <f t="shared" si="3"/>
        <v>#VALUE!</v>
      </c>
      <c r="N48" t="e" vm="2">
        <f>[1]!genUniform($N$9,$N$10)</f>
        <v>#VALUE!</v>
      </c>
      <c r="O48" t="e" vm="1">
        <f t="shared" si="4"/>
        <v>#VALUE!</v>
      </c>
      <c r="P48" t="e" vm="1">
        <f t="shared" si="5"/>
        <v>#VALUE!</v>
      </c>
    </row>
    <row r="49" spans="1:16">
      <c r="A49">
        <v>39</v>
      </c>
      <c r="C49" t="e" vm="2">
        <f>[1]!GenLimitNormal($C$9,$C$10,0,1000,0)</f>
        <v>#VALUE!</v>
      </c>
      <c r="D49" t="e" vm="2">
        <f>[1]!GenBetaPERT(0,$D$9,1)</f>
        <v>#VALUE!</v>
      </c>
      <c r="E49" t="e" vm="2">
        <f>[1]!GenLognormal($E$9,$E$10)</f>
        <v>#VALUE!</v>
      </c>
      <c r="F49" t="e" vm="2">
        <f>[1]!GenLognormal($F$9,$F$10)</f>
        <v>#VALUE!</v>
      </c>
      <c r="H49" t="e" vm="2">
        <f>[1]!genUniform($H$9,$H$10)</f>
        <v>#VALUE!</v>
      </c>
      <c r="I49" t="e" vm="1">
        <f t="shared" si="0"/>
        <v>#VALUE!</v>
      </c>
      <c r="J49" t="e" vm="1">
        <f t="shared" si="1"/>
        <v>#VALUE!</v>
      </c>
      <c r="K49" t="e" vm="2">
        <f>[1]!genUniform($K$9,$K$10)</f>
        <v>#VALUE!</v>
      </c>
      <c r="L49" t="e" vm="1">
        <f t="shared" si="2"/>
        <v>#VALUE!</v>
      </c>
      <c r="M49" t="e" vm="1">
        <f t="shared" si="3"/>
        <v>#VALUE!</v>
      </c>
      <c r="N49" t="e" vm="2">
        <f>[1]!genUniform($N$9,$N$10)</f>
        <v>#VALUE!</v>
      </c>
      <c r="O49" t="e" vm="1">
        <f t="shared" si="4"/>
        <v>#VALUE!</v>
      </c>
      <c r="P49" t="e" vm="1">
        <f t="shared" si="5"/>
        <v>#VALUE!</v>
      </c>
    </row>
    <row r="50" spans="1:16">
      <c r="A50">
        <v>40</v>
      </c>
      <c r="C50" t="e" vm="2">
        <f>[1]!GenLimitNormal($C$9,$C$10,0,1000,0)</f>
        <v>#VALUE!</v>
      </c>
      <c r="D50" t="e" vm="2">
        <f>[1]!GenBetaPERT(0,$D$9,1)</f>
        <v>#VALUE!</v>
      </c>
      <c r="E50" t="e" vm="2">
        <f>[1]!GenLognormal($E$9,$E$10)</f>
        <v>#VALUE!</v>
      </c>
      <c r="F50" t="e" vm="2">
        <f>[1]!GenLognormal($F$9,$F$10)</f>
        <v>#VALUE!</v>
      </c>
      <c r="H50" t="e" vm="2">
        <f>[1]!genUniform($H$9,$H$10)</f>
        <v>#VALUE!</v>
      </c>
      <c r="I50" t="e" vm="1">
        <f t="shared" si="0"/>
        <v>#VALUE!</v>
      </c>
      <c r="J50" t="e" vm="1">
        <f t="shared" si="1"/>
        <v>#VALUE!</v>
      </c>
      <c r="K50" t="e" vm="2">
        <f>[1]!genUniform($K$9,$K$10)</f>
        <v>#VALUE!</v>
      </c>
      <c r="L50" t="e" vm="1">
        <f t="shared" si="2"/>
        <v>#VALUE!</v>
      </c>
      <c r="M50" t="e" vm="1">
        <f t="shared" si="3"/>
        <v>#VALUE!</v>
      </c>
      <c r="N50" t="e" vm="2">
        <f>[1]!genUniform($N$9,$N$10)</f>
        <v>#VALUE!</v>
      </c>
      <c r="O50" t="e" vm="1">
        <f t="shared" si="4"/>
        <v>#VALUE!</v>
      </c>
      <c r="P50" t="e" vm="1">
        <f t="shared" si="5"/>
        <v>#VALUE!</v>
      </c>
    </row>
    <row r="51" spans="1:16">
      <c r="A51">
        <v>41</v>
      </c>
      <c r="C51" t="e" vm="2">
        <f>[1]!GenLimitNormal($C$9,$C$10,0,1000,0)</f>
        <v>#VALUE!</v>
      </c>
      <c r="D51" t="e" vm="2">
        <f>[1]!GenBetaPERT(0,$D$9,1)</f>
        <v>#VALUE!</v>
      </c>
      <c r="E51" t="e" vm="2">
        <f>[1]!GenLognormal($E$9,$E$10)</f>
        <v>#VALUE!</v>
      </c>
      <c r="F51" t="e" vm="2">
        <f>[1]!GenLognormal($F$9,$F$10)</f>
        <v>#VALUE!</v>
      </c>
      <c r="H51" t="e" vm="2">
        <f>[1]!genUniform($H$9,$H$10)</f>
        <v>#VALUE!</v>
      </c>
      <c r="I51" t="e" vm="1">
        <f t="shared" si="0"/>
        <v>#VALUE!</v>
      </c>
      <c r="J51" t="e" vm="1">
        <f t="shared" si="1"/>
        <v>#VALUE!</v>
      </c>
      <c r="K51" t="e" vm="2">
        <f>[1]!genUniform($K$9,$K$10)</f>
        <v>#VALUE!</v>
      </c>
      <c r="L51" t="e" vm="1">
        <f t="shared" si="2"/>
        <v>#VALUE!</v>
      </c>
      <c r="M51" t="e" vm="1">
        <f t="shared" si="3"/>
        <v>#VALUE!</v>
      </c>
      <c r="N51" t="e" vm="2">
        <f>[1]!genUniform($N$9,$N$10)</f>
        <v>#VALUE!</v>
      </c>
      <c r="O51" t="e" vm="1">
        <f t="shared" si="4"/>
        <v>#VALUE!</v>
      </c>
      <c r="P51" t="e" vm="1">
        <f t="shared" si="5"/>
        <v>#VALUE!</v>
      </c>
    </row>
    <row r="52" spans="1:16">
      <c r="A52">
        <v>42</v>
      </c>
      <c r="C52" t="e" vm="2">
        <f>[1]!GenLimitNormal($C$9,$C$10,0,1000,0)</f>
        <v>#VALUE!</v>
      </c>
      <c r="D52" t="e" vm="2">
        <f>[1]!GenBetaPERT(0,$D$9,1)</f>
        <v>#VALUE!</v>
      </c>
      <c r="E52" t="e" vm="2">
        <f>[1]!GenLognormal($E$9,$E$10)</f>
        <v>#VALUE!</v>
      </c>
      <c r="F52" t="e" vm="2">
        <f>[1]!GenLognormal($F$9,$F$10)</f>
        <v>#VALUE!</v>
      </c>
      <c r="H52" t="e" vm="2">
        <f>[1]!genUniform($H$9,$H$10)</f>
        <v>#VALUE!</v>
      </c>
      <c r="I52" t="e" vm="1">
        <f t="shared" si="0"/>
        <v>#VALUE!</v>
      </c>
      <c r="J52" t="e" vm="1">
        <f t="shared" si="1"/>
        <v>#VALUE!</v>
      </c>
      <c r="K52" t="e" vm="2">
        <f>[1]!genUniform($K$9,$K$10)</f>
        <v>#VALUE!</v>
      </c>
      <c r="L52" t="e" vm="1">
        <f t="shared" si="2"/>
        <v>#VALUE!</v>
      </c>
      <c r="M52" t="e" vm="1">
        <f t="shared" si="3"/>
        <v>#VALUE!</v>
      </c>
      <c r="N52" t="e" vm="2">
        <f>[1]!genUniform($N$9,$N$10)</f>
        <v>#VALUE!</v>
      </c>
      <c r="O52" t="e" vm="1">
        <f t="shared" si="4"/>
        <v>#VALUE!</v>
      </c>
      <c r="P52" t="e" vm="1">
        <f t="shared" si="5"/>
        <v>#VALUE!</v>
      </c>
    </row>
    <row r="53" spans="1:16">
      <c r="A53">
        <v>43</v>
      </c>
      <c r="C53" t="e" vm="2">
        <f>[1]!GenLimitNormal($C$9,$C$10,0,1000,0)</f>
        <v>#VALUE!</v>
      </c>
      <c r="D53" t="e" vm="2">
        <f>[1]!GenBetaPERT(0,$D$9,1)</f>
        <v>#VALUE!</v>
      </c>
      <c r="E53" t="e" vm="2">
        <f>[1]!GenLognormal($E$9,$E$10)</f>
        <v>#VALUE!</v>
      </c>
      <c r="F53" t="e" vm="2">
        <f>[1]!GenLognormal($F$9,$F$10)</f>
        <v>#VALUE!</v>
      </c>
      <c r="H53" t="e" vm="2">
        <f>[1]!genUniform($H$9,$H$10)</f>
        <v>#VALUE!</v>
      </c>
      <c r="I53" t="e" vm="1">
        <f t="shared" si="0"/>
        <v>#VALUE!</v>
      </c>
      <c r="J53" t="e" vm="1">
        <f t="shared" si="1"/>
        <v>#VALUE!</v>
      </c>
      <c r="K53" t="e" vm="2">
        <f>[1]!genUniform($K$9,$K$10)</f>
        <v>#VALUE!</v>
      </c>
      <c r="L53" t="e" vm="1">
        <f t="shared" si="2"/>
        <v>#VALUE!</v>
      </c>
      <c r="M53" t="e" vm="1">
        <f t="shared" si="3"/>
        <v>#VALUE!</v>
      </c>
      <c r="N53" t="e" vm="2">
        <f>[1]!genUniform($N$9,$N$10)</f>
        <v>#VALUE!</v>
      </c>
      <c r="O53" t="e" vm="1">
        <f t="shared" si="4"/>
        <v>#VALUE!</v>
      </c>
      <c r="P53" t="e" vm="1">
        <f t="shared" si="5"/>
        <v>#VALUE!</v>
      </c>
    </row>
    <row r="54" spans="1:16">
      <c r="A54">
        <v>44</v>
      </c>
      <c r="C54" t="e" vm="2">
        <f>[1]!GenLimitNormal($C$9,$C$10,0,1000,0)</f>
        <v>#VALUE!</v>
      </c>
      <c r="D54" t="e" vm="2">
        <f>[1]!GenBetaPERT(0,$D$9,1)</f>
        <v>#VALUE!</v>
      </c>
      <c r="E54" t="e" vm="2">
        <f>[1]!GenLognormal($E$9,$E$10)</f>
        <v>#VALUE!</v>
      </c>
      <c r="F54" t="e" vm="2">
        <f>[1]!GenLognormal($F$9,$F$10)</f>
        <v>#VALUE!</v>
      </c>
      <c r="H54" t="e" vm="2">
        <f>[1]!genUniform($H$9,$H$10)</f>
        <v>#VALUE!</v>
      </c>
      <c r="I54" t="e" vm="1">
        <f t="shared" si="0"/>
        <v>#VALUE!</v>
      </c>
      <c r="J54" t="e" vm="1">
        <f t="shared" si="1"/>
        <v>#VALUE!</v>
      </c>
      <c r="K54" t="e" vm="2">
        <f>[1]!genUniform($K$9,$K$10)</f>
        <v>#VALUE!</v>
      </c>
      <c r="L54" t="e" vm="1">
        <f t="shared" si="2"/>
        <v>#VALUE!</v>
      </c>
      <c r="M54" t="e" vm="1">
        <f t="shared" si="3"/>
        <v>#VALUE!</v>
      </c>
      <c r="N54" t="e" vm="2">
        <f>[1]!genUniform($N$9,$N$10)</f>
        <v>#VALUE!</v>
      </c>
      <c r="O54" t="e" vm="1">
        <f t="shared" si="4"/>
        <v>#VALUE!</v>
      </c>
      <c r="P54" t="e" vm="1">
        <f t="shared" si="5"/>
        <v>#VALUE!</v>
      </c>
    </row>
    <row r="55" spans="1:16">
      <c r="A55">
        <v>45</v>
      </c>
      <c r="C55" t="e" vm="2">
        <f>[1]!GenLimitNormal($C$9,$C$10,0,1000,0)</f>
        <v>#VALUE!</v>
      </c>
      <c r="D55" t="e" vm="2">
        <f>[1]!GenBetaPERT(0,$D$9,1)</f>
        <v>#VALUE!</v>
      </c>
      <c r="E55" t="e" vm="2">
        <f>[1]!GenLognormal($E$9,$E$10)</f>
        <v>#VALUE!</v>
      </c>
      <c r="F55" t="e" vm="2">
        <f>[1]!GenLognormal($F$9,$F$10)</f>
        <v>#VALUE!</v>
      </c>
      <c r="H55" t="e" vm="2">
        <f>[1]!genUniform($H$9,$H$10)</f>
        <v>#VALUE!</v>
      </c>
      <c r="I55" t="e" vm="1">
        <f t="shared" si="0"/>
        <v>#VALUE!</v>
      </c>
      <c r="J55" t="e" vm="1">
        <f t="shared" si="1"/>
        <v>#VALUE!</v>
      </c>
      <c r="K55" t="e" vm="2">
        <f>[1]!genUniform($K$9,$K$10)</f>
        <v>#VALUE!</v>
      </c>
      <c r="L55" t="e" vm="1">
        <f t="shared" si="2"/>
        <v>#VALUE!</v>
      </c>
      <c r="M55" t="e" vm="1">
        <f t="shared" si="3"/>
        <v>#VALUE!</v>
      </c>
      <c r="N55" t="e" vm="2">
        <f>[1]!genUniform($N$9,$N$10)</f>
        <v>#VALUE!</v>
      </c>
      <c r="O55" t="e" vm="1">
        <f t="shared" si="4"/>
        <v>#VALUE!</v>
      </c>
      <c r="P55" t="e" vm="1">
        <f t="shared" si="5"/>
        <v>#VALUE!</v>
      </c>
    </row>
    <row r="56" spans="1:16">
      <c r="A56">
        <v>46</v>
      </c>
      <c r="C56" t="e" vm="2">
        <f>[1]!GenLimitNormal($C$9,$C$10,0,1000,0)</f>
        <v>#VALUE!</v>
      </c>
      <c r="D56" t="e" vm="2">
        <f>[1]!GenBetaPERT(0,$D$9,1)</f>
        <v>#VALUE!</v>
      </c>
      <c r="E56" t="e" vm="2">
        <f>[1]!GenLognormal($E$9,$E$10)</f>
        <v>#VALUE!</v>
      </c>
      <c r="F56" t="e" vm="2">
        <f>[1]!GenLognormal($F$9,$F$10)</f>
        <v>#VALUE!</v>
      </c>
      <c r="H56" t="e" vm="2">
        <f>[1]!genUniform($H$9,$H$10)</f>
        <v>#VALUE!</v>
      </c>
      <c r="I56" t="e" vm="1">
        <f t="shared" si="0"/>
        <v>#VALUE!</v>
      </c>
      <c r="J56" t="e" vm="1">
        <f t="shared" si="1"/>
        <v>#VALUE!</v>
      </c>
      <c r="K56" t="e" vm="2">
        <f>[1]!genUniform($K$9,$K$10)</f>
        <v>#VALUE!</v>
      </c>
      <c r="L56" t="e" vm="1">
        <f t="shared" si="2"/>
        <v>#VALUE!</v>
      </c>
      <c r="M56" t="e" vm="1">
        <f t="shared" si="3"/>
        <v>#VALUE!</v>
      </c>
      <c r="N56" t="e" vm="2">
        <f>[1]!genUniform($N$9,$N$10)</f>
        <v>#VALUE!</v>
      </c>
      <c r="O56" t="e" vm="1">
        <f t="shared" si="4"/>
        <v>#VALUE!</v>
      </c>
      <c r="P56" t="e" vm="1">
        <f t="shared" si="5"/>
        <v>#VALUE!</v>
      </c>
    </row>
    <row r="57" spans="1:16">
      <c r="A57">
        <v>47</v>
      </c>
      <c r="C57" t="e" vm="2">
        <f>[1]!GenLimitNormal($C$9,$C$10,0,1000,0)</f>
        <v>#VALUE!</v>
      </c>
      <c r="D57" t="e" vm="2">
        <f>[1]!GenBetaPERT(0,$D$9,1)</f>
        <v>#VALUE!</v>
      </c>
      <c r="E57" t="e" vm="2">
        <f>[1]!GenLognormal($E$9,$E$10)</f>
        <v>#VALUE!</v>
      </c>
      <c r="F57" t="e" vm="2">
        <f>[1]!GenLognormal($F$9,$F$10)</f>
        <v>#VALUE!</v>
      </c>
      <c r="H57" t="e" vm="2">
        <f>[1]!genUniform($H$9,$H$10)</f>
        <v>#VALUE!</v>
      </c>
      <c r="I57" t="e" vm="1">
        <f t="shared" si="0"/>
        <v>#VALUE!</v>
      </c>
      <c r="J57" t="e" vm="1">
        <f t="shared" si="1"/>
        <v>#VALUE!</v>
      </c>
      <c r="K57" t="e" vm="2">
        <f>[1]!genUniform($K$9,$K$10)</f>
        <v>#VALUE!</v>
      </c>
      <c r="L57" t="e" vm="1">
        <f t="shared" si="2"/>
        <v>#VALUE!</v>
      </c>
      <c r="M57" t="e" vm="1">
        <f t="shared" si="3"/>
        <v>#VALUE!</v>
      </c>
      <c r="N57" t="e" vm="2">
        <f>[1]!genUniform($N$9,$N$10)</f>
        <v>#VALUE!</v>
      </c>
      <c r="O57" t="e" vm="1">
        <f t="shared" si="4"/>
        <v>#VALUE!</v>
      </c>
      <c r="P57" t="e" vm="1">
        <f t="shared" si="5"/>
        <v>#VALUE!</v>
      </c>
    </row>
    <row r="58" spans="1:16">
      <c r="A58">
        <v>48</v>
      </c>
      <c r="C58" t="e" vm="2">
        <f>[1]!GenLimitNormal($C$9,$C$10,0,1000,0)</f>
        <v>#VALUE!</v>
      </c>
      <c r="D58" t="e" vm="2">
        <f>[1]!GenBetaPERT(0,$D$9,1)</f>
        <v>#VALUE!</v>
      </c>
      <c r="E58" t="e" vm="2">
        <f>[1]!GenLognormal($E$9,$E$10)</f>
        <v>#VALUE!</v>
      </c>
      <c r="F58" t="e" vm="2">
        <f>[1]!GenLognormal($F$9,$F$10)</f>
        <v>#VALUE!</v>
      </c>
      <c r="H58" t="e" vm="2">
        <f>[1]!genUniform($H$9,$H$10)</f>
        <v>#VALUE!</v>
      </c>
      <c r="I58" t="e" vm="1">
        <f t="shared" si="0"/>
        <v>#VALUE!</v>
      </c>
      <c r="J58" t="e" vm="1">
        <f t="shared" si="1"/>
        <v>#VALUE!</v>
      </c>
      <c r="K58" t="e" vm="2">
        <f>[1]!genUniform($K$9,$K$10)</f>
        <v>#VALUE!</v>
      </c>
      <c r="L58" t="e" vm="1">
        <f t="shared" si="2"/>
        <v>#VALUE!</v>
      </c>
      <c r="M58" t="e" vm="1">
        <f t="shared" si="3"/>
        <v>#VALUE!</v>
      </c>
      <c r="N58" t="e" vm="2">
        <f>[1]!genUniform($N$9,$N$10)</f>
        <v>#VALUE!</v>
      </c>
      <c r="O58" t="e" vm="1">
        <f t="shared" si="4"/>
        <v>#VALUE!</v>
      </c>
      <c r="P58" t="e" vm="1">
        <f t="shared" si="5"/>
        <v>#VALUE!</v>
      </c>
    </row>
    <row r="59" spans="1:16">
      <c r="A59">
        <v>49</v>
      </c>
      <c r="C59" t="e" vm="2">
        <f>[1]!GenLimitNormal($C$9,$C$10,0,1000,0)</f>
        <v>#VALUE!</v>
      </c>
      <c r="D59" t="e" vm="2">
        <f>[1]!GenBetaPERT(0,$D$9,1)</f>
        <v>#VALUE!</v>
      </c>
      <c r="E59" t="e" vm="2">
        <f>[1]!GenLognormal($E$9,$E$10)</f>
        <v>#VALUE!</v>
      </c>
      <c r="F59" t="e" vm="2">
        <f>[1]!GenLognormal($F$9,$F$10)</f>
        <v>#VALUE!</v>
      </c>
      <c r="H59" t="e" vm="2">
        <f>[1]!genUniform($H$9,$H$10)</f>
        <v>#VALUE!</v>
      </c>
      <c r="I59" t="e" vm="1">
        <f t="shared" si="0"/>
        <v>#VALUE!</v>
      </c>
      <c r="J59" t="e" vm="1">
        <f t="shared" si="1"/>
        <v>#VALUE!</v>
      </c>
      <c r="K59" t="e" vm="2">
        <f>[1]!genUniform($K$9,$K$10)</f>
        <v>#VALUE!</v>
      </c>
      <c r="L59" t="e" vm="1">
        <f t="shared" si="2"/>
        <v>#VALUE!</v>
      </c>
      <c r="M59" t="e" vm="1">
        <f t="shared" si="3"/>
        <v>#VALUE!</v>
      </c>
      <c r="N59" t="e" vm="2">
        <f>[1]!genUniform($N$9,$N$10)</f>
        <v>#VALUE!</v>
      </c>
      <c r="O59" t="e" vm="1">
        <f t="shared" si="4"/>
        <v>#VALUE!</v>
      </c>
      <c r="P59" t="e" vm="1">
        <f t="shared" si="5"/>
        <v>#VALUE!</v>
      </c>
    </row>
    <row r="60" spans="1:16">
      <c r="A60">
        <v>50</v>
      </c>
      <c r="C60" t="e" vm="2">
        <f>[1]!GenLimitNormal($C$9,$C$10,0,1000,0)</f>
        <v>#VALUE!</v>
      </c>
      <c r="D60" t="e" vm="2">
        <f>[1]!GenBetaPERT(0,$D$9,1)</f>
        <v>#VALUE!</v>
      </c>
      <c r="E60" t="e" vm="2">
        <f>[1]!GenLognormal($E$9,$E$10)</f>
        <v>#VALUE!</v>
      </c>
      <c r="F60" t="e" vm="2">
        <f>[1]!GenLognormal($F$9,$F$10)</f>
        <v>#VALUE!</v>
      </c>
      <c r="H60" t="e" vm="2">
        <f>[1]!genUniform($H$9,$H$10)</f>
        <v>#VALUE!</v>
      </c>
      <c r="I60" t="e" vm="1">
        <f t="shared" si="0"/>
        <v>#VALUE!</v>
      </c>
      <c r="J60" t="e" vm="1">
        <f t="shared" si="1"/>
        <v>#VALUE!</v>
      </c>
      <c r="K60" t="e" vm="2">
        <f>[1]!genUniform($K$9,$K$10)</f>
        <v>#VALUE!</v>
      </c>
      <c r="L60" t="e" vm="1">
        <f t="shared" si="2"/>
        <v>#VALUE!</v>
      </c>
      <c r="M60" t="e" vm="1">
        <f t="shared" si="3"/>
        <v>#VALUE!</v>
      </c>
      <c r="N60" t="e" vm="2">
        <f>[1]!genUniform($N$9,$N$10)</f>
        <v>#VALUE!</v>
      </c>
      <c r="O60" t="e" vm="1">
        <f t="shared" si="4"/>
        <v>#VALUE!</v>
      </c>
      <c r="P60" t="e" vm="1">
        <f t="shared" si="5"/>
        <v>#VALUE!</v>
      </c>
    </row>
    <row r="61" spans="1:16">
      <c r="A61">
        <v>51</v>
      </c>
      <c r="C61" t="e" vm="2">
        <f>[1]!GenLimitNormal($C$9,$C$10,0,1000,0)</f>
        <v>#VALUE!</v>
      </c>
      <c r="D61" t="e" vm="2">
        <f>[1]!GenBetaPERT(0,$D$9,1)</f>
        <v>#VALUE!</v>
      </c>
      <c r="E61" t="e" vm="2">
        <f>[1]!GenLognormal($E$9,$E$10)</f>
        <v>#VALUE!</v>
      </c>
      <c r="F61" t="e" vm="2">
        <f>[1]!GenLognormal($F$9,$F$10)</f>
        <v>#VALUE!</v>
      </c>
      <c r="H61" t="e" vm="2">
        <f>[1]!genUniform($H$9,$H$10)</f>
        <v>#VALUE!</v>
      </c>
      <c r="I61" t="e" vm="1">
        <f t="shared" si="0"/>
        <v>#VALUE!</v>
      </c>
      <c r="J61" t="e" vm="1">
        <f t="shared" si="1"/>
        <v>#VALUE!</v>
      </c>
      <c r="K61" t="e" vm="2">
        <f>[1]!genUniform($K$9,$K$10)</f>
        <v>#VALUE!</v>
      </c>
      <c r="L61" t="e" vm="1">
        <f t="shared" si="2"/>
        <v>#VALUE!</v>
      </c>
      <c r="M61" t="e" vm="1">
        <f t="shared" si="3"/>
        <v>#VALUE!</v>
      </c>
      <c r="N61" t="e" vm="2">
        <f>[1]!genUniform($N$9,$N$10)</f>
        <v>#VALUE!</v>
      </c>
      <c r="O61" t="e" vm="1">
        <f t="shared" si="4"/>
        <v>#VALUE!</v>
      </c>
      <c r="P61" t="e" vm="1">
        <f t="shared" si="5"/>
        <v>#VALUE!</v>
      </c>
    </row>
    <row r="62" spans="1:16">
      <c r="A62">
        <v>52</v>
      </c>
      <c r="C62" t="e" vm="2">
        <f>[1]!GenLimitNormal($C$9,$C$10,0,1000,0)</f>
        <v>#VALUE!</v>
      </c>
      <c r="D62" t="e" vm="2">
        <f>[1]!GenBetaPERT(0,$D$9,1)</f>
        <v>#VALUE!</v>
      </c>
      <c r="E62" t="e" vm="2">
        <f>[1]!GenLognormal($E$9,$E$10)</f>
        <v>#VALUE!</v>
      </c>
      <c r="F62" t="e" vm="2">
        <f>[1]!GenLognormal($F$9,$F$10)</f>
        <v>#VALUE!</v>
      </c>
      <c r="H62" t="e" vm="2">
        <f>[1]!genUniform($H$9,$H$10)</f>
        <v>#VALUE!</v>
      </c>
      <c r="I62" t="e" vm="1">
        <f t="shared" si="0"/>
        <v>#VALUE!</v>
      </c>
      <c r="J62" t="e" vm="1">
        <f t="shared" si="1"/>
        <v>#VALUE!</v>
      </c>
      <c r="K62" t="e" vm="2">
        <f>[1]!genUniform($K$9,$K$10)</f>
        <v>#VALUE!</v>
      </c>
      <c r="L62" t="e" vm="1">
        <f t="shared" si="2"/>
        <v>#VALUE!</v>
      </c>
      <c r="M62" t="e" vm="1">
        <f t="shared" si="3"/>
        <v>#VALUE!</v>
      </c>
      <c r="N62" t="e" vm="2">
        <f>[1]!genUniform($N$9,$N$10)</f>
        <v>#VALUE!</v>
      </c>
      <c r="O62" t="e" vm="1">
        <f t="shared" si="4"/>
        <v>#VALUE!</v>
      </c>
      <c r="P62" t="e" vm="1">
        <f t="shared" si="5"/>
        <v>#VALUE!</v>
      </c>
    </row>
    <row r="63" spans="1:16">
      <c r="A63">
        <v>53</v>
      </c>
      <c r="C63" t="e" vm="2">
        <f>[1]!GenLimitNormal($C$9,$C$10,0,1000,0)</f>
        <v>#VALUE!</v>
      </c>
      <c r="D63" t="e" vm="2">
        <f>[1]!GenBetaPERT(0,$D$9,1)</f>
        <v>#VALUE!</v>
      </c>
      <c r="E63" t="e" vm="2">
        <f>[1]!GenLognormal($E$9,$E$10)</f>
        <v>#VALUE!</v>
      </c>
      <c r="F63" t="e" vm="2">
        <f>[1]!GenLognormal($F$9,$F$10)</f>
        <v>#VALUE!</v>
      </c>
      <c r="H63" t="e" vm="2">
        <f>[1]!genUniform($H$9,$H$10)</f>
        <v>#VALUE!</v>
      </c>
      <c r="I63" t="e" vm="1">
        <f t="shared" si="0"/>
        <v>#VALUE!</v>
      </c>
      <c r="J63" t="e" vm="1">
        <f t="shared" si="1"/>
        <v>#VALUE!</v>
      </c>
      <c r="K63" t="e" vm="2">
        <f>[1]!genUniform($K$9,$K$10)</f>
        <v>#VALUE!</v>
      </c>
      <c r="L63" t="e" vm="1">
        <f t="shared" si="2"/>
        <v>#VALUE!</v>
      </c>
      <c r="M63" t="e" vm="1">
        <f t="shared" si="3"/>
        <v>#VALUE!</v>
      </c>
      <c r="N63" t="e" vm="2">
        <f>[1]!genUniform($N$9,$N$10)</f>
        <v>#VALUE!</v>
      </c>
      <c r="O63" t="e" vm="1">
        <f t="shared" si="4"/>
        <v>#VALUE!</v>
      </c>
      <c r="P63" t="e" vm="1">
        <f t="shared" si="5"/>
        <v>#VALUE!</v>
      </c>
    </row>
    <row r="64" spans="1:16">
      <c r="A64">
        <v>54</v>
      </c>
      <c r="C64" t="e" vm="2">
        <f>[1]!GenLimitNormal($C$9,$C$10,0,1000,0)</f>
        <v>#VALUE!</v>
      </c>
      <c r="D64" t="e" vm="2">
        <f>[1]!GenBetaPERT(0,$D$9,1)</f>
        <v>#VALUE!</v>
      </c>
      <c r="E64" t="e" vm="2">
        <f>[1]!GenLognormal($E$9,$E$10)</f>
        <v>#VALUE!</v>
      </c>
      <c r="F64" t="e" vm="2">
        <f>[1]!GenLognormal($F$9,$F$10)</f>
        <v>#VALUE!</v>
      </c>
      <c r="H64" t="e" vm="2">
        <f>[1]!genUniform($H$9,$H$10)</f>
        <v>#VALUE!</v>
      </c>
      <c r="I64" t="e" vm="1">
        <f t="shared" si="0"/>
        <v>#VALUE!</v>
      </c>
      <c r="J64" t="e" vm="1">
        <f t="shared" si="1"/>
        <v>#VALUE!</v>
      </c>
      <c r="K64" t="e" vm="2">
        <f>[1]!genUniform($K$9,$K$10)</f>
        <v>#VALUE!</v>
      </c>
      <c r="L64" t="e" vm="1">
        <f t="shared" si="2"/>
        <v>#VALUE!</v>
      </c>
      <c r="M64" t="e" vm="1">
        <f t="shared" si="3"/>
        <v>#VALUE!</v>
      </c>
      <c r="N64" t="e" vm="2">
        <f>[1]!genUniform($N$9,$N$10)</f>
        <v>#VALUE!</v>
      </c>
      <c r="O64" t="e" vm="1">
        <f t="shared" si="4"/>
        <v>#VALUE!</v>
      </c>
      <c r="P64" t="e" vm="1">
        <f t="shared" si="5"/>
        <v>#VALUE!</v>
      </c>
    </row>
    <row r="65" spans="1:16">
      <c r="A65">
        <v>55</v>
      </c>
      <c r="C65" t="e" vm="2">
        <f>[1]!GenLimitNormal($C$9,$C$10,0,1000,0)</f>
        <v>#VALUE!</v>
      </c>
      <c r="D65" t="e" vm="2">
        <f>[1]!GenBetaPERT(0,$D$9,1)</f>
        <v>#VALUE!</v>
      </c>
      <c r="E65" t="e" vm="2">
        <f>[1]!GenLognormal($E$9,$E$10)</f>
        <v>#VALUE!</v>
      </c>
      <c r="F65" t="e" vm="2">
        <f>[1]!GenLognormal($F$9,$F$10)</f>
        <v>#VALUE!</v>
      </c>
      <c r="H65" t="e" vm="2">
        <f>[1]!genUniform($H$9,$H$10)</f>
        <v>#VALUE!</v>
      </c>
      <c r="I65" t="e" vm="1">
        <f t="shared" si="0"/>
        <v>#VALUE!</v>
      </c>
      <c r="J65" t="e" vm="1">
        <f t="shared" si="1"/>
        <v>#VALUE!</v>
      </c>
      <c r="K65" t="e" vm="2">
        <f>[1]!genUniform($K$9,$K$10)</f>
        <v>#VALUE!</v>
      </c>
      <c r="L65" t="e" vm="1">
        <f t="shared" si="2"/>
        <v>#VALUE!</v>
      </c>
      <c r="M65" t="e" vm="1">
        <f t="shared" si="3"/>
        <v>#VALUE!</v>
      </c>
      <c r="N65" t="e" vm="2">
        <f>[1]!genUniform($N$9,$N$10)</f>
        <v>#VALUE!</v>
      </c>
      <c r="O65" t="e" vm="1">
        <f t="shared" si="4"/>
        <v>#VALUE!</v>
      </c>
      <c r="P65" t="e" vm="1">
        <f t="shared" si="5"/>
        <v>#VALUE!</v>
      </c>
    </row>
    <row r="66" spans="1:16">
      <c r="A66">
        <v>56</v>
      </c>
      <c r="C66" t="e" vm="2">
        <f>[1]!GenLimitNormal($C$9,$C$10,0,1000,0)</f>
        <v>#VALUE!</v>
      </c>
      <c r="D66" t="e" vm="2">
        <f>[1]!GenBetaPERT(0,$D$9,1)</f>
        <v>#VALUE!</v>
      </c>
      <c r="E66" t="e" vm="2">
        <f>[1]!GenLognormal($E$9,$E$10)</f>
        <v>#VALUE!</v>
      </c>
      <c r="F66" t="e" vm="2">
        <f>[1]!GenLognormal($F$9,$F$10)</f>
        <v>#VALUE!</v>
      </c>
      <c r="H66" t="e" vm="2">
        <f>[1]!genUniform($H$9,$H$10)</f>
        <v>#VALUE!</v>
      </c>
      <c r="I66" t="e" vm="1">
        <f t="shared" si="0"/>
        <v>#VALUE!</v>
      </c>
      <c r="J66" t="e" vm="1">
        <f t="shared" si="1"/>
        <v>#VALUE!</v>
      </c>
      <c r="K66" t="e" vm="2">
        <f>[1]!genUniform($K$9,$K$10)</f>
        <v>#VALUE!</v>
      </c>
      <c r="L66" t="e" vm="1">
        <f t="shared" si="2"/>
        <v>#VALUE!</v>
      </c>
      <c r="M66" t="e" vm="1">
        <f t="shared" si="3"/>
        <v>#VALUE!</v>
      </c>
      <c r="N66" t="e" vm="2">
        <f>[1]!genUniform($N$9,$N$10)</f>
        <v>#VALUE!</v>
      </c>
      <c r="O66" t="e" vm="1">
        <f t="shared" si="4"/>
        <v>#VALUE!</v>
      </c>
      <c r="P66" t="e" vm="1">
        <f t="shared" si="5"/>
        <v>#VALUE!</v>
      </c>
    </row>
    <row r="67" spans="1:16">
      <c r="A67">
        <v>57</v>
      </c>
      <c r="C67" t="e" vm="2">
        <f>[1]!GenLimitNormal($C$9,$C$10,0,1000,0)</f>
        <v>#VALUE!</v>
      </c>
      <c r="D67" t="e" vm="2">
        <f>[1]!GenBetaPERT(0,$D$9,1)</f>
        <v>#VALUE!</v>
      </c>
      <c r="E67" t="e" vm="2">
        <f>[1]!GenLognormal($E$9,$E$10)</f>
        <v>#VALUE!</v>
      </c>
      <c r="F67" t="e" vm="2">
        <f>[1]!GenLognormal($F$9,$F$10)</f>
        <v>#VALUE!</v>
      </c>
      <c r="H67" t="e" vm="2">
        <f>[1]!genUniform($H$9,$H$10)</f>
        <v>#VALUE!</v>
      </c>
      <c r="I67" t="e" vm="1">
        <f t="shared" si="0"/>
        <v>#VALUE!</v>
      </c>
      <c r="J67" t="e" vm="1">
        <f t="shared" si="1"/>
        <v>#VALUE!</v>
      </c>
      <c r="K67" t="e" vm="2">
        <f>[1]!genUniform($K$9,$K$10)</f>
        <v>#VALUE!</v>
      </c>
      <c r="L67" t="e" vm="1">
        <f t="shared" si="2"/>
        <v>#VALUE!</v>
      </c>
      <c r="M67" t="e" vm="1">
        <f t="shared" si="3"/>
        <v>#VALUE!</v>
      </c>
      <c r="N67" t="e" vm="2">
        <f>[1]!genUniform($N$9,$N$10)</f>
        <v>#VALUE!</v>
      </c>
      <c r="O67" t="e" vm="1">
        <f t="shared" si="4"/>
        <v>#VALUE!</v>
      </c>
      <c r="P67" t="e" vm="1">
        <f t="shared" si="5"/>
        <v>#VALUE!</v>
      </c>
    </row>
    <row r="68" spans="1:16">
      <c r="A68">
        <v>58</v>
      </c>
      <c r="C68" t="e" vm="2">
        <f>[1]!GenLimitNormal($C$9,$C$10,0,1000,0)</f>
        <v>#VALUE!</v>
      </c>
      <c r="D68" t="e" vm="2">
        <f>[1]!GenBetaPERT(0,$D$9,1)</f>
        <v>#VALUE!</v>
      </c>
      <c r="E68" t="e" vm="2">
        <f>[1]!GenLognormal($E$9,$E$10)</f>
        <v>#VALUE!</v>
      </c>
      <c r="F68" t="e" vm="2">
        <f>[1]!GenLognormal($F$9,$F$10)</f>
        <v>#VALUE!</v>
      </c>
      <c r="H68" t="e" vm="2">
        <f>[1]!genUniform($H$9,$H$10)</f>
        <v>#VALUE!</v>
      </c>
      <c r="I68" t="e" vm="1">
        <f t="shared" si="0"/>
        <v>#VALUE!</v>
      </c>
      <c r="J68" t="e" vm="1">
        <f t="shared" si="1"/>
        <v>#VALUE!</v>
      </c>
      <c r="K68" t="e" vm="2">
        <f>[1]!genUniform($K$9,$K$10)</f>
        <v>#VALUE!</v>
      </c>
      <c r="L68" t="e" vm="1">
        <f t="shared" si="2"/>
        <v>#VALUE!</v>
      </c>
      <c r="M68" t="e" vm="1">
        <f t="shared" si="3"/>
        <v>#VALUE!</v>
      </c>
      <c r="N68" t="e" vm="2">
        <f>[1]!genUniform($N$9,$N$10)</f>
        <v>#VALUE!</v>
      </c>
      <c r="O68" t="e" vm="1">
        <f t="shared" si="4"/>
        <v>#VALUE!</v>
      </c>
      <c r="P68" t="e" vm="1">
        <f t="shared" si="5"/>
        <v>#VALUE!</v>
      </c>
    </row>
    <row r="69" spans="1:16">
      <c r="A69">
        <v>59</v>
      </c>
      <c r="C69" t="e" vm="2">
        <f>[1]!GenLimitNormal($C$9,$C$10,0,1000,0)</f>
        <v>#VALUE!</v>
      </c>
      <c r="D69" t="e" vm="2">
        <f>[1]!GenBetaPERT(0,$D$9,1)</f>
        <v>#VALUE!</v>
      </c>
      <c r="E69" t="e" vm="2">
        <f>[1]!GenLognormal($E$9,$E$10)</f>
        <v>#VALUE!</v>
      </c>
      <c r="F69" t="e" vm="2">
        <f>[1]!GenLognormal($F$9,$F$10)</f>
        <v>#VALUE!</v>
      </c>
      <c r="H69" t="e" vm="2">
        <f>[1]!genUniform($H$9,$H$10)</f>
        <v>#VALUE!</v>
      </c>
      <c r="I69" t="e" vm="1">
        <f t="shared" si="0"/>
        <v>#VALUE!</v>
      </c>
      <c r="J69" t="e" vm="1">
        <f t="shared" si="1"/>
        <v>#VALUE!</v>
      </c>
      <c r="K69" t="e" vm="2">
        <f>[1]!genUniform($K$9,$K$10)</f>
        <v>#VALUE!</v>
      </c>
      <c r="L69" t="e" vm="1">
        <f t="shared" si="2"/>
        <v>#VALUE!</v>
      </c>
      <c r="M69" t="e" vm="1">
        <f t="shared" si="3"/>
        <v>#VALUE!</v>
      </c>
      <c r="N69" t="e" vm="2">
        <f>[1]!genUniform($N$9,$N$10)</f>
        <v>#VALUE!</v>
      </c>
      <c r="O69" t="e" vm="1">
        <f t="shared" si="4"/>
        <v>#VALUE!</v>
      </c>
      <c r="P69" t="e" vm="1">
        <f t="shared" si="5"/>
        <v>#VALUE!</v>
      </c>
    </row>
    <row r="70" spans="1:16">
      <c r="A70">
        <v>60</v>
      </c>
      <c r="C70" t="e" vm="2">
        <f>[1]!GenLimitNormal($C$9,$C$10,0,1000,0)</f>
        <v>#VALUE!</v>
      </c>
      <c r="D70" t="e" vm="2">
        <f>[1]!GenBetaPERT(0,$D$9,1)</f>
        <v>#VALUE!</v>
      </c>
      <c r="E70" t="e" vm="2">
        <f>[1]!GenLognormal($E$9,$E$10)</f>
        <v>#VALUE!</v>
      </c>
      <c r="F70" t="e" vm="2">
        <f>[1]!GenLognormal($F$9,$F$10)</f>
        <v>#VALUE!</v>
      </c>
      <c r="H70" t="e" vm="2">
        <f>[1]!genUniform($H$9,$H$10)</f>
        <v>#VALUE!</v>
      </c>
      <c r="I70" t="e" vm="1">
        <f t="shared" si="0"/>
        <v>#VALUE!</v>
      </c>
      <c r="J70" t="e" vm="1">
        <f t="shared" si="1"/>
        <v>#VALUE!</v>
      </c>
      <c r="K70" t="e" vm="2">
        <f>[1]!genUniform($K$9,$K$10)</f>
        <v>#VALUE!</v>
      </c>
      <c r="L70" t="e" vm="1">
        <f t="shared" si="2"/>
        <v>#VALUE!</v>
      </c>
      <c r="M70" t="e" vm="1">
        <f t="shared" si="3"/>
        <v>#VALUE!</v>
      </c>
      <c r="N70" t="e" vm="2">
        <f>[1]!genUniform($N$9,$N$10)</f>
        <v>#VALUE!</v>
      </c>
      <c r="O70" t="e" vm="1">
        <f t="shared" si="4"/>
        <v>#VALUE!</v>
      </c>
      <c r="P70" t="e" vm="1">
        <f t="shared" si="5"/>
        <v>#VALUE!</v>
      </c>
    </row>
    <row r="71" spans="1:16">
      <c r="A71">
        <v>61</v>
      </c>
      <c r="C71" t="e" vm="2">
        <f>[1]!GenLimitNormal($C$9,$C$10,0,1000,0)</f>
        <v>#VALUE!</v>
      </c>
      <c r="D71" t="e" vm="2">
        <f>[1]!GenBetaPERT(0,$D$9,1)</f>
        <v>#VALUE!</v>
      </c>
      <c r="E71" t="e" vm="2">
        <f>[1]!GenLognormal($E$9,$E$10)</f>
        <v>#VALUE!</v>
      </c>
      <c r="F71" t="e" vm="2">
        <f>[1]!GenLognormal($F$9,$F$10)</f>
        <v>#VALUE!</v>
      </c>
      <c r="H71" t="e" vm="2">
        <f>[1]!genUniform($H$9,$H$10)</f>
        <v>#VALUE!</v>
      </c>
      <c r="I71" t="e" vm="1">
        <f t="shared" si="0"/>
        <v>#VALUE!</v>
      </c>
      <c r="J71" t="e" vm="1">
        <f t="shared" si="1"/>
        <v>#VALUE!</v>
      </c>
      <c r="K71" t="e" vm="2">
        <f>[1]!genUniform($K$9,$K$10)</f>
        <v>#VALUE!</v>
      </c>
      <c r="L71" t="e" vm="1">
        <f t="shared" si="2"/>
        <v>#VALUE!</v>
      </c>
      <c r="M71" t="e" vm="1">
        <f t="shared" si="3"/>
        <v>#VALUE!</v>
      </c>
      <c r="N71" t="e" vm="2">
        <f>[1]!genUniform($N$9,$N$10)</f>
        <v>#VALUE!</v>
      </c>
      <c r="O71" t="e" vm="1">
        <f t="shared" si="4"/>
        <v>#VALUE!</v>
      </c>
      <c r="P71" t="e" vm="1">
        <f t="shared" si="5"/>
        <v>#VALUE!</v>
      </c>
    </row>
    <row r="72" spans="1:16">
      <c r="A72">
        <v>62</v>
      </c>
      <c r="C72" t="e" vm="2">
        <f>[1]!GenLimitNormal($C$9,$C$10,0,1000,0)</f>
        <v>#VALUE!</v>
      </c>
      <c r="D72" t="e" vm="2">
        <f>[1]!GenBetaPERT(0,$D$9,1)</f>
        <v>#VALUE!</v>
      </c>
      <c r="E72" t="e" vm="2">
        <f>[1]!GenLognormal($E$9,$E$10)</f>
        <v>#VALUE!</v>
      </c>
      <c r="F72" t="e" vm="2">
        <f>[1]!GenLognormal($F$9,$F$10)</f>
        <v>#VALUE!</v>
      </c>
      <c r="H72" t="e" vm="2">
        <f>[1]!genUniform($H$9,$H$10)</f>
        <v>#VALUE!</v>
      </c>
      <c r="I72" t="e" vm="1">
        <f t="shared" si="0"/>
        <v>#VALUE!</v>
      </c>
      <c r="J72" t="e" vm="1">
        <f t="shared" si="1"/>
        <v>#VALUE!</v>
      </c>
      <c r="K72" t="e" vm="2">
        <f>[1]!genUniform($K$9,$K$10)</f>
        <v>#VALUE!</v>
      </c>
      <c r="L72" t="e" vm="1">
        <f t="shared" si="2"/>
        <v>#VALUE!</v>
      </c>
      <c r="M72" t="e" vm="1">
        <f t="shared" si="3"/>
        <v>#VALUE!</v>
      </c>
      <c r="N72" t="e" vm="2">
        <f>[1]!genUniform($N$9,$N$10)</f>
        <v>#VALUE!</v>
      </c>
      <c r="O72" t="e" vm="1">
        <f t="shared" si="4"/>
        <v>#VALUE!</v>
      </c>
      <c r="P72" t="e" vm="1">
        <f t="shared" si="5"/>
        <v>#VALUE!</v>
      </c>
    </row>
    <row r="73" spans="1:16">
      <c r="A73">
        <v>63</v>
      </c>
      <c r="C73" t="e" vm="2">
        <f>[1]!GenLimitNormal($C$9,$C$10,0,1000,0)</f>
        <v>#VALUE!</v>
      </c>
      <c r="D73" t="e" vm="2">
        <f>[1]!GenBetaPERT(0,$D$9,1)</f>
        <v>#VALUE!</v>
      </c>
      <c r="E73" t="e" vm="2">
        <f>[1]!GenLognormal($E$9,$E$10)</f>
        <v>#VALUE!</v>
      </c>
      <c r="F73" t="e" vm="2">
        <f>[1]!GenLognormal($F$9,$F$10)</f>
        <v>#VALUE!</v>
      </c>
      <c r="H73" t="e" vm="2">
        <f>[1]!genUniform($H$9,$H$10)</f>
        <v>#VALUE!</v>
      </c>
      <c r="I73" t="e" vm="1">
        <f t="shared" si="0"/>
        <v>#VALUE!</v>
      </c>
      <c r="J73" t="e" vm="1">
        <f t="shared" si="1"/>
        <v>#VALUE!</v>
      </c>
      <c r="K73" t="e" vm="2">
        <f>[1]!genUniform($K$9,$K$10)</f>
        <v>#VALUE!</v>
      </c>
      <c r="L73" t="e" vm="1">
        <f t="shared" si="2"/>
        <v>#VALUE!</v>
      </c>
      <c r="M73" t="e" vm="1">
        <f t="shared" si="3"/>
        <v>#VALUE!</v>
      </c>
      <c r="N73" t="e" vm="2">
        <f>[1]!genUniform($N$9,$N$10)</f>
        <v>#VALUE!</v>
      </c>
      <c r="O73" t="e" vm="1">
        <f t="shared" si="4"/>
        <v>#VALUE!</v>
      </c>
      <c r="P73" t="e" vm="1">
        <f t="shared" si="5"/>
        <v>#VALUE!</v>
      </c>
    </row>
    <row r="74" spans="1:16">
      <c r="A74">
        <v>64</v>
      </c>
      <c r="C74" t="e" vm="2">
        <f>[1]!GenLimitNormal($C$9,$C$10,0,1000,0)</f>
        <v>#VALUE!</v>
      </c>
      <c r="D74" t="e" vm="2">
        <f>[1]!GenBetaPERT(0,$D$9,1)</f>
        <v>#VALUE!</v>
      </c>
      <c r="E74" t="e" vm="2">
        <f>[1]!GenLognormal($E$9,$E$10)</f>
        <v>#VALUE!</v>
      </c>
      <c r="F74" t="e" vm="2">
        <f>[1]!GenLognormal($F$9,$F$10)</f>
        <v>#VALUE!</v>
      </c>
      <c r="H74" t="e" vm="2">
        <f>[1]!genUniform($H$9,$H$10)</f>
        <v>#VALUE!</v>
      </c>
      <c r="I74" t="e" vm="1">
        <f t="shared" si="0"/>
        <v>#VALUE!</v>
      </c>
      <c r="J74" t="e" vm="1">
        <f t="shared" si="1"/>
        <v>#VALUE!</v>
      </c>
      <c r="K74" t="e" vm="2">
        <f>[1]!genUniform($K$9,$K$10)</f>
        <v>#VALUE!</v>
      </c>
      <c r="L74" t="e" vm="1">
        <f t="shared" si="2"/>
        <v>#VALUE!</v>
      </c>
      <c r="M74" t="e" vm="1">
        <f t="shared" si="3"/>
        <v>#VALUE!</v>
      </c>
      <c r="N74" t="e" vm="2">
        <f>[1]!genUniform($N$9,$N$10)</f>
        <v>#VALUE!</v>
      </c>
      <c r="O74" t="e" vm="1">
        <f t="shared" si="4"/>
        <v>#VALUE!</v>
      </c>
      <c r="P74" t="e" vm="1">
        <f t="shared" si="5"/>
        <v>#VALUE!</v>
      </c>
    </row>
    <row r="75" spans="1:16">
      <c r="A75">
        <v>65</v>
      </c>
      <c r="C75" t="e" vm="2">
        <f>[1]!GenLimitNormal($C$9,$C$10,0,1000,0)</f>
        <v>#VALUE!</v>
      </c>
      <c r="D75" t="e" vm="2">
        <f>[1]!GenBetaPERT(0,$D$9,1)</f>
        <v>#VALUE!</v>
      </c>
      <c r="E75" t="e" vm="2">
        <f>[1]!GenLognormal($E$9,$E$10)</f>
        <v>#VALUE!</v>
      </c>
      <c r="F75" t="e" vm="2">
        <f>[1]!GenLognormal($F$9,$F$10)</f>
        <v>#VALUE!</v>
      </c>
      <c r="H75" t="e" vm="2">
        <f>[1]!genUniform($H$9,$H$10)</f>
        <v>#VALUE!</v>
      </c>
      <c r="I75" t="e" vm="1">
        <f t="shared" si="0"/>
        <v>#VALUE!</v>
      </c>
      <c r="J75" t="e" vm="1">
        <f t="shared" si="1"/>
        <v>#VALUE!</v>
      </c>
      <c r="K75" t="e" vm="2">
        <f>[1]!genUniform($K$9,$K$10)</f>
        <v>#VALUE!</v>
      </c>
      <c r="L75" t="e" vm="1">
        <f t="shared" si="2"/>
        <v>#VALUE!</v>
      </c>
      <c r="M75" t="e" vm="1">
        <f t="shared" si="3"/>
        <v>#VALUE!</v>
      </c>
      <c r="N75" t="e" vm="2">
        <f>[1]!genUniform($N$9,$N$10)</f>
        <v>#VALUE!</v>
      </c>
      <c r="O75" t="e" vm="1">
        <f t="shared" si="4"/>
        <v>#VALUE!</v>
      </c>
      <c r="P75" t="e" vm="1">
        <f t="shared" si="5"/>
        <v>#VALUE!</v>
      </c>
    </row>
    <row r="76" spans="1:16">
      <c r="A76">
        <v>66</v>
      </c>
      <c r="C76" t="e" vm="2">
        <f>[1]!GenLimitNormal($C$9,$C$10,0,1000,0)</f>
        <v>#VALUE!</v>
      </c>
      <c r="D76" t="e" vm="2">
        <f>[1]!GenBetaPERT(0,$D$9,1)</f>
        <v>#VALUE!</v>
      </c>
      <c r="E76" t="e" vm="2">
        <f>[1]!GenLognormal($E$9,$E$10)</f>
        <v>#VALUE!</v>
      </c>
      <c r="F76" t="e" vm="2">
        <f>[1]!GenLognormal($F$9,$F$10)</f>
        <v>#VALUE!</v>
      </c>
      <c r="H76" t="e" vm="2">
        <f>[1]!genUniform($H$9,$H$10)</f>
        <v>#VALUE!</v>
      </c>
      <c r="I76" t="e" vm="1">
        <f t="shared" ref="I76:I106" si="6">_xlfn.LOGNORM.INV($H76,$I$9,$I$10)</f>
        <v>#VALUE!</v>
      </c>
      <c r="J76" t="e" vm="1">
        <f t="shared" ref="J76:J106" si="7">$C76+$D76*$E76*$I76+(1-$D76)*$E76*$F76</f>
        <v>#VALUE!</v>
      </c>
      <c r="K76" t="e" vm="2">
        <f>[1]!genUniform($K$9,$K$10)</f>
        <v>#VALUE!</v>
      </c>
      <c r="L76" t="e" vm="1">
        <f t="shared" ref="L76:L106" si="8">_xlfn.LOGNORM.INV($K76,$L$9,$L$10)</f>
        <v>#VALUE!</v>
      </c>
      <c r="M76" t="e" vm="1">
        <f t="shared" ref="M76:M106" si="9">$C76+$D76*$E76*$L76+(1-$D76)*$E76*$F76</f>
        <v>#VALUE!</v>
      </c>
      <c r="N76" t="e" vm="2">
        <f>[1]!genUniform($N$9,$N$10)</f>
        <v>#VALUE!</v>
      </c>
      <c r="O76" t="e" vm="1">
        <f t="shared" ref="O76:O106" si="10">_xlfn.LOGNORM.INV($N76,$O$9,$O$10)</f>
        <v>#VALUE!</v>
      </c>
      <c r="P76" t="e" vm="1">
        <f t="shared" ref="P76:P106" si="11">$C76+$D76*$E76*$O76+(1-$D76)*$E76*$F76</f>
        <v>#VALUE!</v>
      </c>
    </row>
    <row r="77" spans="1:16">
      <c r="A77">
        <v>67</v>
      </c>
      <c r="C77" t="e" vm="2">
        <f>[1]!GenLimitNormal($C$9,$C$10,0,1000,0)</f>
        <v>#VALUE!</v>
      </c>
      <c r="D77" t="e" vm="2">
        <f>[1]!GenBetaPERT(0,$D$9,1)</f>
        <v>#VALUE!</v>
      </c>
      <c r="E77" t="e" vm="2">
        <f>[1]!GenLognormal($E$9,$E$10)</f>
        <v>#VALUE!</v>
      </c>
      <c r="F77" t="e" vm="2">
        <f>[1]!GenLognormal($F$9,$F$10)</f>
        <v>#VALUE!</v>
      </c>
      <c r="H77" t="e" vm="2">
        <f>[1]!genUniform($H$9,$H$10)</f>
        <v>#VALUE!</v>
      </c>
      <c r="I77" t="e" vm="1">
        <f t="shared" si="6"/>
        <v>#VALUE!</v>
      </c>
      <c r="J77" t="e" vm="1">
        <f t="shared" si="7"/>
        <v>#VALUE!</v>
      </c>
      <c r="K77" t="e" vm="2">
        <f>[1]!genUniform($K$9,$K$10)</f>
        <v>#VALUE!</v>
      </c>
      <c r="L77" t="e" vm="1">
        <f t="shared" si="8"/>
        <v>#VALUE!</v>
      </c>
      <c r="M77" t="e" vm="1">
        <f t="shared" si="9"/>
        <v>#VALUE!</v>
      </c>
      <c r="N77" t="e" vm="2">
        <f>[1]!genUniform($N$9,$N$10)</f>
        <v>#VALUE!</v>
      </c>
      <c r="O77" t="e" vm="1">
        <f t="shared" si="10"/>
        <v>#VALUE!</v>
      </c>
      <c r="P77" t="e" vm="1">
        <f t="shared" si="11"/>
        <v>#VALUE!</v>
      </c>
    </row>
    <row r="78" spans="1:16">
      <c r="A78">
        <v>68</v>
      </c>
      <c r="C78" t="e" vm="2">
        <f>[1]!GenLimitNormal($C$9,$C$10,0,1000,0)</f>
        <v>#VALUE!</v>
      </c>
      <c r="D78" t="e" vm="2">
        <f>[1]!GenBetaPERT(0,$D$9,1)</f>
        <v>#VALUE!</v>
      </c>
      <c r="E78" t="e" vm="2">
        <f>[1]!GenLognormal($E$9,$E$10)</f>
        <v>#VALUE!</v>
      </c>
      <c r="F78" t="e" vm="2">
        <f>[1]!GenLognormal($F$9,$F$10)</f>
        <v>#VALUE!</v>
      </c>
      <c r="H78" t="e" vm="2">
        <f>[1]!genUniform($H$9,$H$10)</f>
        <v>#VALUE!</v>
      </c>
      <c r="I78" t="e" vm="1">
        <f t="shared" si="6"/>
        <v>#VALUE!</v>
      </c>
      <c r="J78" t="e" vm="1">
        <f t="shared" si="7"/>
        <v>#VALUE!</v>
      </c>
      <c r="K78" t="e" vm="2">
        <f>[1]!genUniform($K$9,$K$10)</f>
        <v>#VALUE!</v>
      </c>
      <c r="L78" t="e" vm="1">
        <f t="shared" si="8"/>
        <v>#VALUE!</v>
      </c>
      <c r="M78" t="e" vm="1">
        <f t="shared" si="9"/>
        <v>#VALUE!</v>
      </c>
      <c r="N78" t="e" vm="2">
        <f>[1]!genUniform($N$9,$N$10)</f>
        <v>#VALUE!</v>
      </c>
      <c r="O78" t="e" vm="1">
        <f t="shared" si="10"/>
        <v>#VALUE!</v>
      </c>
      <c r="P78" t="e" vm="1">
        <f t="shared" si="11"/>
        <v>#VALUE!</v>
      </c>
    </row>
    <row r="79" spans="1:16">
      <c r="A79">
        <v>69</v>
      </c>
      <c r="C79" t="e" vm="2">
        <f>[1]!GenLimitNormal($C$9,$C$10,0,1000,0)</f>
        <v>#VALUE!</v>
      </c>
      <c r="D79" t="e" vm="2">
        <f>[1]!GenBetaPERT(0,$D$9,1)</f>
        <v>#VALUE!</v>
      </c>
      <c r="E79" t="e" vm="2">
        <f>[1]!GenLognormal($E$9,$E$10)</f>
        <v>#VALUE!</v>
      </c>
      <c r="F79" t="e" vm="2">
        <f>[1]!GenLognormal($F$9,$F$10)</f>
        <v>#VALUE!</v>
      </c>
      <c r="H79" t="e" vm="2">
        <f>[1]!genUniform($H$9,$H$10)</f>
        <v>#VALUE!</v>
      </c>
      <c r="I79" t="e" vm="1">
        <f t="shared" si="6"/>
        <v>#VALUE!</v>
      </c>
      <c r="J79" t="e" vm="1">
        <f t="shared" si="7"/>
        <v>#VALUE!</v>
      </c>
      <c r="K79" t="e" vm="2">
        <f>[1]!genUniform($K$9,$K$10)</f>
        <v>#VALUE!</v>
      </c>
      <c r="L79" t="e" vm="1">
        <f t="shared" si="8"/>
        <v>#VALUE!</v>
      </c>
      <c r="M79" t="e" vm="1">
        <f t="shared" si="9"/>
        <v>#VALUE!</v>
      </c>
      <c r="N79" t="e" vm="2">
        <f>[1]!genUniform($N$9,$N$10)</f>
        <v>#VALUE!</v>
      </c>
      <c r="O79" t="e" vm="1">
        <f t="shared" si="10"/>
        <v>#VALUE!</v>
      </c>
      <c r="P79" t="e" vm="1">
        <f t="shared" si="11"/>
        <v>#VALUE!</v>
      </c>
    </row>
    <row r="80" spans="1:16">
      <c r="A80">
        <v>70</v>
      </c>
      <c r="C80" t="e" vm="2">
        <f>[1]!GenLimitNormal($C$9,$C$10,0,1000,0)</f>
        <v>#VALUE!</v>
      </c>
      <c r="D80" t="e" vm="2">
        <f>[1]!GenBetaPERT(0,$D$9,1)</f>
        <v>#VALUE!</v>
      </c>
      <c r="E80" t="e" vm="2">
        <f>[1]!GenLognormal($E$9,$E$10)</f>
        <v>#VALUE!</v>
      </c>
      <c r="F80" t="e" vm="2">
        <f>[1]!GenLognormal($F$9,$F$10)</f>
        <v>#VALUE!</v>
      </c>
      <c r="H80" t="e" vm="2">
        <f>[1]!genUniform($H$9,$H$10)</f>
        <v>#VALUE!</v>
      </c>
      <c r="I80" t="e" vm="1">
        <f t="shared" si="6"/>
        <v>#VALUE!</v>
      </c>
      <c r="J80" t="e" vm="1">
        <f t="shared" si="7"/>
        <v>#VALUE!</v>
      </c>
      <c r="K80" t="e" vm="2">
        <f>[1]!genUniform($K$9,$K$10)</f>
        <v>#VALUE!</v>
      </c>
      <c r="L80" t="e" vm="1">
        <f t="shared" si="8"/>
        <v>#VALUE!</v>
      </c>
      <c r="M80" t="e" vm="1">
        <f t="shared" si="9"/>
        <v>#VALUE!</v>
      </c>
      <c r="N80" t="e" vm="2">
        <f>[1]!genUniform($N$9,$N$10)</f>
        <v>#VALUE!</v>
      </c>
      <c r="O80" t="e" vm="1">
        <f t="shared" si="10"/>
        <v>#VALUE!</v>
      </c>
      <c r="P80" t="e" vm="1">
        <f t="shared" si="11"/>
        <v>#VALUE!</v>
      </c>
    </row>
    <row r="81" spans="1:16">
      <c r="A81">
        <v>71</v>
      </c>
      <c r="C81" t="e" vm="2">
        <f>[1]!GenLimitNormal($C$9,$C$10,0,1000,0)</f>
        <v>#VALUE!</v>
      </c>
      <c r="D81" t="e" vm="2">
        <f>[1]!GenBetaPERT(0,$D$9,1)</f>
        <v>#VALUE!</v>
      </c>
      <c r="E81" t="e" vm="2">
        <f>[1]!GenLognormal($E$9,$E$10)</f>
        <v>#VALUE!</v>
      </c>
      <c r="F81" t="e" vm="2">
        <f>[1]!GenLognormal($F$9,$F$10)</f>
        <v>#VALUE!</v>
      </c>
      <c r="H81" t="e" vm="2">
        <f>[1]!genUniform($H$9,$H$10)</f>
        <v>#VALUE!</v>
      </c>
      <c r="I81" t="e" vm="1">
        <f t="shared" si="6"/>
        <v>#VALUE!</v>
      </c>
      <c r="J81" t="e" vm="1">
        <f t="shared" si="7"/>
        <v>#VALUE!</v>
      </c>
      <c r="K81" t="e" vm="2">
        <f>[1]!genUniform($K$9,$K$10)</f>
        <v>#VALUE!</v>
      </c>
      <c r="L81" t="e" vm="1">
        <f t="shared" si="8"/>
        <v>#VALUE!</v>
      </c>
      <c r="M81" t="e" vm="1">
        <f t="shared" si="9"/>
        <v>#VALUE!</v>
      </c>
      <c r="N81" t="e" vm="2">
        <f>[1]!genUniform($N$9,$N$10)</f>
        <v>#VALUE!</v>
      </c>
      <c r="O81" t="e" vm="1">
        <f t="shared" si="10"/>
        <v>#VALUE!</v>
      </c>
      <c r="P81" t="e" vm="1">
        <f t="shared" si="11"/>
        <v>#VALUE!</v>
      </c>
    </row>
    <row r="82" spans="1:16">
      <c r="A82">
        <v>72</v>
      </c>
      <c r="C82" t="e" vm="2">
        <f>[1]!GenLimitNormal($C$9,$C$10,0,1000,0)</f>
        <v>#VALUE!</v>
      </c>
      <c r="D82" t="e" vm="2">
        <f>[1]!GenBetaPERT(0,$D$9,1)</f>
        <v>#VALUE!</v>
      </c>
      <c r="E82" t="e" vm="2">
        <f>[1]!GenLognormal($E$9,$E$10)</f>
        <v>#VALUE!</v>
      </c>
      <c r="F82" t="e" vm="2">
        <f>[1]!GenLognormal($F$9,$F$10)</f>
        <v>#VALUE!</v>
      </c>
      <c r="H82" t="e" vm="2">
        <f>[1]!genUniform($H$9,$H$10)</f>
        <v>#VALUE!</v>
      </c>
      <c r="I82" t="e" vm="1">
        <f t="shared" si="6"/>
        <v>#VALUE!</v>
      </c>
      <c r="J82" t="e" vm="1">
        <f t="shared" si="7"/>
        <v>#VALUE!</v>
      </c>
      <c r="K82" t="e" vm="2">
        <f>[1]!genUniform($K$9,$K$10)</f>
        <v>#VALUE!</v>
      </c>
      <c r="L82" t="e" vm="1">
        <f t="shared" si="8"/>
        <v>#VALUE!</v>
      </c>
      <c r="M82" t="e" vm="1">
        <f t="shared" si="9"/>
        <v>#VALUE!</v>
      </c>
      <c r="N82" t="e" vm="2">
        <f>[1]!genUniform($N$9,$N$10)</f>
        <v>#VALUE!</v>
      </c>
      <c r="O82" t="e" vm="1">
        <f t="shared" si="10"/>
        <v>#VALUE!</v>
      </c>
      <c r="P82" t="e" vm="1">
        <f t="shared" si="11"/>
        <v>#VALUE!</v>
      </c>
    </row>
    <row r="83" spans="1:16">
      <c r="A83">
        <v>73</v>
      </c>
      <c r="C83" t="e" vm="2">
        <f>[1]!GenLimitNormal($C$9,$C$10,0,1000,0)</f>
        <v>#VALUE!</v>
      </c>
      <c r="D83" t="e" vm="2">
        <f>[1]!GenBetaPERT(0,$D$9,1)</f>
        <v>#VALUE!</v>
      </c>
      <c r="E83" t="e" vm="2">
        <f>[1]!GenLognormal($E$9,$E$10)</f>
        <v>#VALUE!</v>
      </c>
      <c r="F83" t="e" vm="2">
        <f>[1]!GenLognormal($F$9,$F$10)</f>
        <v>#VALUE!</v>
      </c>
      <c r="H83" t="e" vm="2">
        <f>[1]!genUniform($H$9,$H$10)</f>
        <v>#VALUE!</v>
      </c>
      <c r="I83" t="e" vm="1">
        <f t="shared" si="6"/>
        <v>#VALUE!</v>
      </c>
      <c r="J83" t="e" vm="1">
        <f t="shared" si="7"/>
        <v>#VALUE!</v>
      </c>
      <c r="K83" t="e" vm="2">
        <f>[1]!genUniform($K$9,$K$10)</f>
        <v>#VALUE!</v>
      </c>
      <c r="L83" t="e" vm="1">
        <f t="shared" si="8"/>
        <v>#VALUE!</v>
      </c>
      <c r="M83" t="e" vm="1">
        <f t="shared" si="9"/>
        <v>#VALUE!</v>
      </c>
      <c r="N83" t="e" vm="2">
        <f>[1]!genUniform($N$9,$N$10)</f>
        <v>#VALUE!</v>
      </c>
      <c r="O83" t="e" vm="1">
        <f t="shared" si="10"/>
        <v>#VALUE!</v>
      </c>
      <c r="P83" t="e" vm="1">
        <f t="shared" si="11"/>
        <v>#VALUE!</v>
      </c>
    </row>
    <row r="84" spans="1:16">
      <c r="A84">
        <v>74</v>
      </c>
      <c r="C84" t="e" vm="2">
        <f>[1]!GenLimitNormal($C$9,$C$10,0,1000,0)</f>
        <v>#VALUE!</v>
      </c>
      <c r="D84" t="e" vm="2">
        <f>[1]!GenBetaPERT(0,$D$9,1)</f>
        <v>#VALUE!</v>
      </c>
      <c r="E84" t="e" vm="2">
        <f>[1]!GenLognormal($E$9,$E$10)</f>
        <v>#VALUE!</v>
      </c>
      <c r="F84" t="e" vm="2">
        <f>[1]!GenLognormal($F$9,$F$10)</f>
        <v>#VALUE!</v>
      </c>
      <c r="H84" t="e" vm="2">
        <f>[1]!genUniform($H$9,$H$10)</f>
        <v>#VALUE!</v>
      </c>
      <c r="I84" t="e" vm="1">
        <f t="shared" si="6"/>
        <v>#VALUE!</v>
      </c>
      <c r="J84" t="e" vm="1">
        <f t="shared" si="7"/>
        <v>#VALUE!</v>
      </c>
      <c r="K84" t="e" vm="2">
        <f>[1]!genUniform($K$9,$K$10)</f>
        <v>#VALUE!</v>
      </c>
      <c r="L84" t="e" vm="1">
        <f t="shared" si="8"/>
        <v>#VALUE!</v>
      </c>
      <c r="M84" t="e" vm="1">
        <f t="shared" si="9"/>
        <v>#VALUE!</v>
      </c>
      <c r="N84" t="e" vm="2">
        <f>[1]!genUniform($N$9,$N$10)</f>
        <v>#VALUE!</v>
      </c>
      <c r="O84" t="e" vm="1">
        <f t="shared" si="10"/>
        <v>#VALUE!</v>
      </c>
      <c r="P84" t="e" vm="1">
        <f t="shared" si="11"/>
        <v>#VALUE!</v>
      </c>
    </row>
    <row r="85" spans="1:16">
      <c r="A85">
        <v>75</v>
      </c>
      <c r="C85" t="e" vm="2">
        <f>[1]!GenLimitNormal($C$9,$C$10,0,1000,0)</f>
        <v>#VALUE!</v>
      </c>
      <c r="D85" t="e" vm="2">
        <f>[1]!GenBetaPERT(0,$D$9,1)</f>
        <v>#VALUE!</v>
      </c>
      <c r="E85" t="e" vm="2">
        <f>[1]!GenLognormal($E$9,$E$10)</f>
        <v>#VALUE!</v>
      </c>
      <c r="F85" t="e" vm="2">
        <f>[1]!GenLognormal($F$9,$F$10)</f>
        <v>#VALUE!</v>
      </c>
      <c r="H85" t="e" vm="2">
        <f>[1]!genUniform($H$9,$H$10)</f>
        <v>#VALUE!</v>
      </c>
      <c r="I85" t="e" vm="1">
        <f t="shared" si="6"/>
        <v>#VALUE!</v>
      </c>
      <c r="J85" t="e" vm="1">
        <f t="shared" si="7"/>
        <v>#VALUE!</v>
      </c>
      <c r="K85" t="e" vm="2">
        <f>[1]!genUniform($K$9,$K$10)</f>
        <v>#VALUE!</v>
      </c>
      <c r="L85" t="e" vm="1">
        <f t="shared" si="8"/>
        <v>#VALUE!</v>
      </c>
      <c r="M85" t="e" vm="1">
        <f t="shared" si="9"/>
        <v>#VALUE!</v>
      </c>
      <c r="N85" t="e" vm="2">
        <f>[1]!genUniform($N$9,$N$10)</f>
        <v>#VALUE!</v>
      </c>
      <c r="O85" t="e" vm="1">
        <f t="shared" si="10"/>
        <v>#VALUE!</v>
      </c>
      <c r="P85" t="e" vm="1">
        <f t="shared" si="11"/>
        <v>#VALUE!</v>
      </c>
    </row>
    <row r="86" spans="1:16">
      <c r="A86">
        <v>76</v>
      </c>
      <c r="C86" t="e" vm="2">
        <f>[1]!GenLimitNormal($C$9,$C$10,0,1000,0)</f>
        <v>#VALUE!</v>
      </c>
      <c r="D86" t="e" vm="2">
        <f>[1]!GenBetaPERT(0,$D$9,1)</f>
        <v>#VALUE!</v>
      </c>
      <c r="E86" t="e" vm="2">
        <f>[1]!GenLognormal($E$9,$E$10)</f>
        <v>#VALUE!</v>
      </c>
      <c r="F86" t="e" vm="2">
        <f>[1]!GenLognormal($F$9,$F$10)</f>
        <v>#VALUE!</v>
      </c>
      <c r="H86" t="e" vm="2">
        <f>[1]!genUniform($H$9,$H$10)</f>
        <v>#VALUE!</v>
      </c>
      <c r="I86" t="e" vm="1">
        <f t="shared" si="6"/>
        <v>#VALUE!</v>
      </c>
      <c r="J86" t="e" vm="1">
        <f t="shared" si="7"/>
        <v>#VALUE!</v>
      </c>
      <c r="K86" t="e" vm="2">
        <f>[1]!genUniform($K$9,$K$10)</f>
        <v>#VALUE!</v>
      </c>
      <c r="L86" t="e" vm="1">
        <f t="shared" si="8"/>
        <v>#VALUE!</v>
      </c>
      <c r="M86" t="e" vm="1">
        <f t="shared" si="9"/>
        <v>#VALUE!</v>
      </c>
      <c r="N86" t="e" vm="2">
        <f>[1]!genUniform($N$9,$N$10)</f>
        <v>#VALUE!</v>
      </c>
      <c r="O86" t="e" vm="1">
        <f t="shared" si="10"/>
        <v>#VALUE!</v>
      </c>
      <c r="P86" t="e" vm="1">
        <f t="shared" si="11"/>
        <v>#VALUE!</v>
      </c>
    </row>
    <row r="87" spans="1:16">
      <c r="A87">
        <v>77</v>
      </c>
      <c r="C87" t="e" vm="2">
        <f>[1]!GenLimitNormal($C$9,$C$10,0,1000,0)</f>
        <v>#VALUE!</v>
      </c>
      <c r="D87" t="e" vm="2">
        <f>[1]!GenBetaPERT(0,$D$9,1)</f>
        <v>#VALUE!</v>
      </c>
      <c r="E87" t="e" vm="2">
        <f>[1]!GenLognormal($E$9,$E$10)</f>
        <v>#VALUE!</v>
      </c>
      <c r="F87" t="e" vm="2">
        <f>[1]!GenLognormal($F$9,$F$10)</f>
        <v>#VALUE!</v>
      </c>
      <c r="H87" t="e" vm="2">
        <f>[1]!genUniform($H$9,$H$10)</f>
        <v>#VALUE!</v>
      </c>
      <c r="I87" t="e" vm="1">
        <f t="shared" si="6"/>
        <v>#VALUE!</v>
      </c>
      <c r="J87" t="e" vm="1">
        <f t="shared" si="7"/>
        <v>#VALUE!</v>
      </c>
      <c r="K87" t="e" vm="2">
        <f>[1]!genUniform($K$9,$K$10)</f>
        <v>#VALUE!</v>
      </c>
      <c r="L87" t="e" vm="1">
        <f t="shared" si="8"/>
        <v>#VALUE!</v>
      </c>
      <c r="M87" t="e" vm="1">
        <f t="shared" si="9"/>
        <v>#VALUE!</v>
      </c>
      <c r="N87" t="e" vm="2">
        <f>[1]!genUniform($N$9,$N$10)</f>
        <v>#VALUE!</v>
      </c>
      <c r="O87" t="e" vm="1">
        <f t="shared" si="10"/>
        <v>#VALUE!</v>
      </c>
      <c r="P87" t="e" vm="1">
        <f t="shared" si="11"/>
        <v>#VALUE!</v>
      </c>
    </row>
    <row r="88" spans="1:16">
      <c r="A88">
        <v>78</v>
      </c>
      <c r="C88" t="e" vm="2">
        <f>[1]!GenLimitNormal($C$9,$C$10,0,1000,0)</f>
        <v>#VALUE!</v>
      </c>
      <c r="D88" t="e" vm="2">
        <f>[1]!GenBetaPERT(0,$D$9,1)</f>
        <v>#VALUE!</v>
      </c>
      <c r="E88" t="e" vm="2">
        <f>[1]!GenLognormal($E$9,$E$10)</f>
        <v>#VALUE!</v>
      </c>
      <c r="F88" t="e" vm="2">
        <f>[1]!GenLognormal($F$9,$F$10)</f>
        <v>#VALUE!</v>
      </c>
      <c r="H88" t="e" vm="2">
        <f>[1]!genUniform($H$9,$H$10)</f>
        <v>#VALUE!</v>
      </c>
      <c r="I88" t="e" vm="1">
        <f t="shared" si="6"/>
        <v>#VALUE!</v>
      </c>
      <c r="J88" t="e" vm="1">
        <f t="shared" si="7"/>
        <v>#VALUE!</v>
      </c>
      <c r="K88" t="e" vm="2">
        <f>[1]!genUniform($K$9,$K$10)</f>
        <v>#VALUE!</v>
      </c>
      <c r="L88" t="e" vm="1">
        <f t="shared" si="8"/>
        <v>#VALUE!</v>
      </c>
      <c r="M88" t="e" vm="1">
        <f t="shared" si="9"/>
        <v>#VALUE!</v>
      </c>
      <c r="N88" t="e" vm="2">
        <f>[1]!genUniform($N$9,$N$10)</f>
        <v>#VALUE!</v>
      </c>
      <c r="O88" t="e" vm="1">
        <f t="shared" si="10"/>
        <v>#VALUE!</v>
      </c>
      <c r="P88" t="e" vm="1">
        <f t="shared" si="11"/>
        <v>#VALUE!</v>
      </c>
    </row>
    <row r="89" spans="1:16">
      <c r="A89">
        <v>79</v>
      </c>
      <c r="C89" t="e" vm="2">
        <f>[1]!GenLimitNormal($C$9,$C$10,0,1000,0)</f>
        <v>#VALUE!</v>
      </c>
      <c r="D89" t="e" vm="2">
        <f>[1]!GenBetaPERT(0,$D$9,1)</f>
        <v>#VALUE!</v>
      </c>
      <c r="E89" t="e" vm="2">
        <f>[1]!GenLognormal($E$9,$E$10)</f>
        <v>#VALUE!</v>
      </c>
      <c r="F89" t="e" vm="2">
        <f>[1]!GenLognormal($F$9,$F$10)</f>
        <v>#VALUE!</v>
      </c>
      <c r="H89" t="e" vm="2">
        <f>[1]!genUniform($H$9,$H$10)</f>
        <v>#VALUE!</v>
      </c>
      <c r="I89" t="e" vm="1">
        <f t="shared" si="6"/>
        <v>#VALUE!</v>
      </c>
      <c r="J89" t="e" vm="1">
        <f t="shared" si="7"/>
        <v>#VALUE!</v>
      </c>
      <c r="K89" t="e" vm="2">
        <f>[1]!genUniform($K$9,$K$10)</f>
        <v>#VALUE!</v>
      </c>
      <c r="L89" t="e" vm="1">
        <f t="shared" si="8"/>
        <v>#VALUE!</v>
      </c>
      <c r="M89" t="e" vm="1">
        <f t="shared" si="9"/>
        <v>#VALUE!</v>
      </c>
      <c r="N89" t="e" vm="2">
        <f>[1]!genUniform($N$9,$N$10)</f>
        <v>#VALUE!</v>
      </c>
      <c r="O89" t="e" vm="1">
        <f t="shared" si="10"/>
        <v>#VALUE!</v>
      </c>
      <c r="P89" t="e" vm="1">
        <f t="shared" si="11"/>
        <v>#VALUE!</v>
      </c>
    </row>
    <row r="90" spans="1:16">
      <c r="A90">
        <v>80</v>
      </c>
      <c r="C90" t="e" vm="2">
        <f>[1]!GenLimitNormal($C$9,$C$10,0,1000,0)</f>
        <v>#VALUE!</v>
      </c>
      <c r="D90" t="e" vm="2">
        <f>[1]!GenBetaPERT(0,$D$9,1)</f>
        <v>#VALUE!</v>
      </c>
      <c r="E90" t="e" vm="2">
        <f>[1]!GenLognormal($E$9,$E$10)</f>
        <v>#VALUE!</v>
      </c>
      <c r="F90" t="e" vm="2">
        <f>[1]!GenLognormal($F$9,$F$10)</f>
        <v>#VALUE!</v>
      </c>
      <c r="H90" t="e" vm="2">
        <f>[1]!genUniform($H$9,$H$10)</f>
        <v>#VALUE!</v>
      </c>
      <c r="I90" t="e" vm="1">
        <f t="shared" si="6"/>
        <v>#VALUE!</v>
      </c>
      <c r="J90" t="e" vm="1">
        <f t="shared" si="7"/>
        <v>#VALUE!</v>
      </c>
      <c r="K90" t="e" vm="2">
        <f>[1]!genUniform($K$9,$K$10)</f>
        <v>#VALUE!</v>
      </c>
      <c r="L90" t="e" vm="1">
        <f t="shared" si="8"/>
        <v>#VALUE!</v>
      </c>
      <c r="M90" t="e" vm="1">
        <f t="shared" si="9"/>
        <v>#VALUE!</v>
      </c>
      <c r="N90" t="e" vm="2">
        <f>[1]!genUniform($N$9,$N$10)</f>
        <v>#VALUE!</v>
      </c>
      <c r="O90" t="e" vm="1">
        <f t="shared" si="10"/>
        <v>#VALUE!</v>
      </c>
      <c r="P90" t="e" vm="1">
        <f t="shared" si="11"/>
        <v>#VALUE!</v>
      </c>
    </row>
    <row r="91" spans="1:16">
      <c r="A91">
        <v>81</v>
      </c>
      <c r="C91" t="e" vm="2">
        <f>[1]!GenLimitNormal($C$9,$C$10,0,1000,0)</f>
        <v>#VALUE!</v>
      </c>
      <c r="D91" t="e" vm="2">
        <f>[1]!GenBetaPERT(0,$D$9,1)</f>
        <v>#VALUE!</v>
      </c>
      <c r="E91" t="e" vm="2">
        <f>[1]!GenLognormal($E$9,$E$10)</f>
        <v>#VALUE!</v>
      </c>
      <c r="F91" t="e" vm="2">
        <f>[1]!GenLognormal($F$9,$F$10)</f>
        <v>#VALUE!</v>
      </c>
      <c r="H91" t="e" vm="2">
        <f>[1]!genUniform($H$9,$H$10)</f>
        <v>#VALUE!</v>
      </c>
      <c r="I91" t="e" vm="1">
        <f t="shared" si="6"/>
        <v>#VALUE!</v>
      </c>
      <c r="J91" t="e" vm="1">
        <f t="shared" si="7"/>
        <v>#VALUE!</v>
      </c>
      <c r="K91" t="e" vm="2">
        <f>[1]!genUniform($K$9,$K$10)</f>
        <v>#VALUE!</v>
      </c>
      <c r="L91" t="e" vm="1">
        <f t="shared" si="8"/>
        <v>#VALUE!</v>
      </c>
      <c r="M91" t="e" vm="1">
        <f t="shared" si="9"/>
        <v>#VALUE!</v>
      </c>
      <c r="N91" t="e" vm="2">
        <f>[1]!genUniform($N$9,$N$10)</f>
        <v>#VALUE!</v>
      </c>
      <c r="O91" t="e" vm="1">
        <f t="shared" si="10"/>
        <v>#VALUE!</v>
      </c>
      <c r="P91" t="e" vm="1">
        <f t="shared" si="11"/>
        <v>#VALUE!</v>
      </c>
    </row>
    <row r="92" spans="1:16">
      <c r="A92">
        <v>82</v>
      </c>
      <c r="C92" t="e" vm="2">
        <f>[1]!GenLimitNormal($C$9,$C$10,0,1000,0)</f>
        <v>#VALUE!</v>
      </c>
      <c r="D92" t="e" vm="2">
        <f>[1]!GenBetaPERT(0,$D$9,1)</f>
        <v>#VALUE!</v>
      </c>
      <c r="E92" t="e" vm="2">
        <f>[1]!GenLognormal($E$9,$E$10)</f>
        <v>#VALUE!</v>
      </c>
      <c r="F92" t="e" vm="2">
        <f>[1]!GenLognormal($F$9,$F$10)</f>
        <v>#VALUE!</v>
      </c>
      <c r="H92" t="e" vm="2">
        <f>[1]!genUniform($H$9,$H$10)</f>
        <v>#VALUE!</v>
      </c>
      <c r="I92" t="e" vm="1">
        <f t="shared" si="6"/>
        <v>#VALUE!</v>
      </c>
      <c r="J92" t="e" vm="1">
        <f t="shared" si="7"/>
        <v>#VALUE!</v>
      </c>
      <c r="K92" t="e" vm="2">
        <f>[1]!genUniform($K$9,$K$10)</f>
        <v>#VALUE!</v>
      </c>
      <c r="L92" t="e" vm="1">
        <f t="shared" si="8"/>
        <v>#VALUE!</v>
      </c>
      <c r="M92" t="e" vm="1">
        <f t="shared" si="9"/>
        <v>#VALUE!</v>
      </c>
      <c r="N92" t="e" vm="2">
        <f>[1]!genUniform($N$9,$N$10)</f>
        <v>#VALUE!</v>
      </c>
      <c r="O92" t="e" vm="1">
        <f t="shared" si="10"/>
        <v>#VALUE!</v>
      </c>
      <c r="P92" t="e" vm="1">
        <f t="shared" si="11"/>
        <v>#VALUE!</v>
      </c>
    </row>
    <row r="93" spans="1:16">
      <c r="A93">
        <v>83</v>
      </c>
      <c r="C93" t="e" vm="2">
        <f>[1]!GenLimitNormal($C$9,$C$10,0,1000,0)</f>
        <v>#VALUE!</v>
      </c>
      <c r="D93" t="e" vm="2">
        <f>[1]!GenBetaPERT(0,$D$9,1)</f>
        <v>#VALUE!</v>
      </c>
      <c r="E93" t="e" vm="2">
        <f>[1]!GenLognormal($E$9,$E$10)</f>
        <v>#VALUE!</v>
      </c>
      <c r="F93" t="e" vm="2">
        <f>[1]!GenLognormal($F$9,$F$10)</f>
        <v>#VALUE!</v>
      </c>
      <c r="H93" t="e" vm="2">
        <f>[1]!genUniform($H$9,$H$10)</f>
        <v>#VALUE!</v>
      </c>
      <c r="I93" t="e" vm="1">
        <f t="shared" si="6"/>
        <v>#VALUE!</v>
      </c>
      <c r="J93" t="e" vm="1">
        <f t="shared" si="7"/>
        <v>#VALUE!</v>
      </c>
      <c r="K93" t="e" vm="2">
        <f>[1]!genUniform($K$9,$K$10)</f>
        <v>#VALUE!</v>
      </c>
      <c r="L93" t="e" vm="1">
        <f t="shared" si="8"/>
        <v>#VALUE!</v>
      </c>
      <c r="M93" t="e" vm="1">
        <f t="shared" si="9"/>
        <v>#VALUE!</v>
      </c>
      <c r="N93" t="e" vm="2">
        <f>[1]!genUniform($N$9,$N$10)</f>
        <v>#VALUE!</v>
      </c>
      <c r="O93" t="e" vm="1">
        <f t="shared" si="10"/>
        <v>#VALUE!</v>
      </c>
      <c r="P93" t="e" vm="1">
        <f t="shared" si="11"/>
        <v>#VALUE!</v>
      </c>
    </row>
    <row r="94" spans="1:16">
      <c r="A94">
        <v>84</v>
      </c>
      <c r="C94" t="e" vm="2">
        <f>[1]!GenLimitNormal($C$9,$C$10,0,1000,0)</f>
        <v>#VALUE!</v>
      </c>
      <c r="D94" t="e" vm="2">
        <f>[1]!GenBetaPERT(0,$D$9,1)</f>
        <v>#VALUE!</v>
      </c>
      <c r="E94" t="e" vm="2">
        <f>[1]!GenLognormal($E$9,$E$10)</f>
        <v>#VALUE!</v>
      </c>
      <c r="F94" t="e" vm="2">
        <f>[1]!GenLognormal($F$9,$F$10)</f>
        <v>#VALUE!</v>
      </c>
      <c r="H94" t="e" vm="2">
        <f>[1]!genUniform($H$9,$H$10)</f>
        <v>#VALUE!</v>
      </c>
      <c r="I94" t="e" vm="1">
        <f t="shared" si="6"/>
        <v>#VALUE!</v>
      </c>
      <c r="J94" t="e" vm="1">
        <f t="shared" si="7"/>
        <v>#VALUE!</v>
      </c>
      <c r="K94" t="e" vm="2">
        <f>[1]!genUniform($K$9,$K$10)</f>
        <v>#VALUE!</v>
      </c>
      <c r="L94" t="e" vm="1">
        <f t="shared" si="8"/>
        <v>#VALUE!</v>
      </c>
      <c r="M94" t="e" vm="1">
        <f t="shared" si="9"/>
        <v>#VALUE!</v>
      </c>
      <c r="N94" t="e" vm="2">
        <f>[1]!genUniform($N$9,$N$10)</f>
        <v>#VALUE!</v>
      </c>
      <c r="O94" t="e" vm="1">
        <f t="shared" si="10"/>
        <v>#VALUE!</v>
      </c>
      <c r="P94" t="e" vm="1">
        <f t="shared" si="11"/>
        <v>#VALUE!</v>
      </c>
    </row>
    <row r="95" spans="1:16">
      <c r="A95">
        <v>85</v>
      </c>
      <c r="C95" t="e" vm="2">
        <f>[1]!GenLimitNormal($C$9,$C$10,0,1000,0)</f>
        <v>#VALUE!</v>
      </c>
      <c r="D95" t="e" vm="2">
        <f>[1]!GenBetaPERT(0,$D$9,1)</f>
        <v>#VALUE!</v>
      </c>
      <c r="E95" t="e" vm="2">
        <f>[1]!GenLognormal($E$9,$E$10)</f>
        <v>#VALUE!</v>
      </c>
      <c r="F95" t="e" vm="2">
        <f>[1]!GenLognormal($F$9,$F$10)</f>
        <v>#VALUE!</v>
      </c>
      <c r="H95" t="e" vm="2">
        <f>[1]!genUniform($H$9,$H$10)</f>
        <v>#VALUE!</v>
      </c>
      <c r="I95" t="e" vm="1">
        <f t="shared" si="6"/>
        <v>#VALUE!</v>
      </c>
      <c r="J95" t="e" vm="1">
        <f t="shared" si="7"/>
        <v>#VALUE!</v>
      </c>
      <c r="K95" t="e" vm="2">
        <f>[1]!genUniform($K$9,$K$10)</f>
        <v>#VALUE!</v>
      </c>
      <c r="L95" t="e" vm="1">
        <f t="shared" si="8"/>
        <v>#VALUE!</v>
      </c>
      <c r="M95" t="e" vm="1">
        <f t="shared" si="9"/>
        <v>#VALUE!</v>
      </c>
      <c r="N95" t="e" vm="2">
        <f>[1]!genUniform($N$9,$N$10)</f>
        <v>#VALUE!</v>
      </c>
      <c r="O95" t="e" vm="1">
        <f t="shared" si="10"/>
        <v>#VALUE!</v>
      </c>
      <c r="P95" t="e" vm="1">
        <f t="shared" si="11"/>
        <v>#VALUE!</v>
      </c>
    </row>
    <row r="96" spans="1:16">
      <c r="A96">
        <v>86</v>
      </c>
      <c r="C96" t="e" vm="2">
        <f>[1]!GenLimitNormal($C$9,$C$10,0,1000,0)</f>
        <v>#VALUE!</v>
      </c>
      <c r="D96" t="e" vm="2">
        <f>[1]!GenBetaPERT(0,$D$9,1)</f>
        <v>#VALUE!</v>
      </c>
      <c r="E96" t="e" vm="2">
        <f>[1]!GenLognormal($E$9,$E$10)</f>
        <v>#VALUE!</v>
      </c>
      <c r="F96" t="e" vm="2">
        <f>[1]!GenLognormal($F$9,$F$10)</f>
        <v>#VALUE!</v>
      </c>
      <c r="H96" t="e" vm="2">
        <f>[1]!genUniform($H$9,$H$10)</f>
        <v>#VALUE!</v>
      </c>
      <c r="I96" t="e" vm="1">
        <f t="shared" si="6"/>
        <v>#VALUE!</v>
      </c>
      <c r="J96" t="e" vm="1">
        <f t="shared" si="7"/>
        <v>#VALUE!</v>
      </c>
      <c r="K96" t="e" vm="2">
        <f>[1]!genUniform($K$9,$K$10)</f>
        <v>#VALUE!</v>
      </c>
      <c r="L96" t="e" vm="1">
        <f t="shared" si="8"/>
        <v>#VALUE!</v>
      </c>
      <c r="M96" t="e" vm="1">
        <f t="shared" si="9"/>
        <v>#VALUE!</v>
      </c>
      <c r="N96" t="e" vm="2">
        <f>[1]!genUniform($N$9,$N$10)</f>
        <v>#VALUE!</v>
      </c>
      <c r="O96" t="e" vm="1">
        <f t="shared" si="10"/>
        <v>#VALUE!</v>
      </c>
      <c r="P96" t="e" vm="1">
        <f t="shared" si="11"/>
        <v>#VALUE!</v>
      </c>
    </row>
    <row r="97" spans="1:16">
      <c r="A97">
        <v>87</v>
      </c>
      <c r="C97" t="e" vm="2">
        <f>[1]!GenLimitNormal($C$9,$C$10,0,1000,0)</f>
        <v>#VALUE!</v>
      </c>
      <c r="D97" t="e" vm="2">
        <f>[1]!GenBetaPERT(0,$D$9,1)</f>
        <v>#VALUE!</v>
      </c>
      <c r="E97" t="e" vm="2">
        <f>[1]!GenLognormal($E$9,$E$10)</f>
        <v>#VALUE!</v>
      </c>
      <c r="F97" t="e" vm="2">
        <f>[1]!GenLognormal($F$9,$F$10)</f>
        <v>#VALUE!</v>
      </c>
      <c r="H97" t="e" vm="2">
        <f>[1]!genUniform($H$9,$H$10)</f>
        <v>#VALUE!</v>
      </c>
      <c r="I97" t="e" vm="1">
        <f t="shared" si="6"/>
        <v>#VALUE!</v>
      </c>
      <c r="J97" t="e" vm="1">
        <f t="shared" si="7"/>
        <v>#VALUE!</v>
      </c>
      <c r="K97" t="e" vm="2">
        <f>[1]!genUniform($K$9,$K$10)</f>
        <v>#VALUE!</v>
      </c>
      <c r="L97" t="e" vm="1">
        <f t="shared" si="8"/>
        <v>#VALUE!</v>
      </c>
      <c r="M97" t="e" vm="1">
        <f t="shared" si="9"/>
        <v>#VALUE!</v>
      </c>
      <c r="N97" t="e" vm="2">
        <f>[1]!genUniform($N$9,$N$10)</f>
        <v>#VALUE!</v>
      </c>
      <c r="O97" t="e" vm="1">
        <f t="shared" si="10"/>
        <v>#VALUE!</v>
      </c>
      <c r="P97" t="e" vm="1">
        <f t="shared" si="11"/>
        <v>#VALUE!</v>
      </c>
    </row>
    <row r="98" spans="1:16">
      <c r="A98">
        <v>88</v>
      </c>
      <c r="C98" t="e" vm="2">
        <f>[1]!GenLimitNormal($C$9,$C$10,0,1000,0)</f>
        <v>#VALUE!</v>
      </c>
      <c r="D98" t="e" vm="2">
        <f>[1]!GenBetaPERT(0,$D$9,1)</f>
        <v>#VALUE!</v>
      </c>
      <c r="E98" t="e" vm="2">
        <f>[1]!GenLognormal($E$9,$E$10)</f>
        <v>#VALUE!</v>
      </c>
      <c r="F98" t="e" vm="2">
        <f>[1]!GenLognormal($F$9,$F$10)</f>
        <v>#VALUE!</v>
      </c>
      <c r="H98" t="e" vm="2">
        <f>[1]!genUniform($H$9,$H$10)</f>
        <v>#VALUE!</v>
      </c>
      <c r="I98" t="e" vm="1">
        <f t="shared" si="6"/>
        <v>#VALUE!</v>
      </c>
      <c r="J98" t="e" vm="1">
        <f t="shared" si="7"/>
        <v>#VALUE!</v>
      </c>
      <c r="K98" t="e" vm="2">
        <f>[1]!genUniform($K$9,$K$10)</f>
        <v>#VALUE!</v>
      </c>
      <c r="L98" t="e" vm="1">
        <f t="shared" si="8"/>
        <v>#VALUE!</v>
      </c>
      <c r="M98" t="e" vm="1">
        <f t="shared" si="9"/>
        <v>#VALUE!</v>
      </c>
      <c r="N98" t="e" vm="2">
        <f>[1]!genUniform($N$9,$N$10)</f>
        <v>#VALUE!</v>
      </c>
      <c r="O98" t="e" vm="1">
        <f t="shared" si="10"/>
        <v>#VALUE!</v>
      </c>
      <c r="P98" t="e" vm="1">
        <f t="shared" si="11"/>
        <v>#VALUE!</v>
      </c>
    </row>
    <row r="99" spans="1:16">
      <c r="A99">
        <v>89</v>
      </c>
      <c r="C99" t="e" vm="2">
        <f>[1]!GenLimitNormal($C$9,$C$10,0,1000,0)</f>
        <v>#VALUE!</v>
      </c>
      <c r="D99" t="e" vm="2">
        <f>[1]!GenBetaPERT(0,$D$9,1)</f>
        <v>#VALUE!</v>
      </c>
      <c r="E99" t="e" vm="2">
        <f>[1]!GenLognormal($E$9,$E$10)</f>
        <v>#VALUE!</v>
      </c>
      <c r="F99" t="e" vm="2">
        <f>[1]!GenLognormal($F$9,$F$10)</f>
        <v>#VALUE!</v>
      </c>
      <c r="H99" t="e" vm="2">
        <f>[1]!genUniform($H$9,$H$10)</f>
        <v>#VALUE!</v>
      </c>
      <c r="I99" t="e" vm="1">
        <f t="shared" si="6"/>
        <v>#VALUE!</v>
      </c>
      <c r="J99" t="e" vm="1">
        <f t="shared" si="7"/>
        <v>#VALUE!</v>
      </c>
      <c r="K99" t="e" vm="2">
        <f>[1]!genUniform($K$9,$K$10)</f>
        <v>#VALUE!</v>
      </c>
      <c r="L99" t="e" vm="1">
        <f t="shared" si="8"/>
        <v>#VALUE!</v>
      </c>
      <c r="M99" t="e" vm="1">
        <f t="shared" si="9"/>
        <v>#VALUE!</v>
      </c>
      <c r="N99" t="e" vm="2">
        <f>[1]!genUniform($N$9,$N$10)</f>
        <v>#VALUE!</v>
      </c>
      <c r="O99" t="e" vm="1">
        <f t="shared" si="10"/>
        <v>#VALUE!</v>
      </c>
      <c r="P99" t="e" vm="1">
        <f t="shared" si="11"/>
        <v>#VALUE!</v>
      </c>
    </row>
    <row r="100" spans="1:16">
      <c r="A100">
        <v>90</v>
      </c>
      <c r="C100" t="e" vm="2">
        <f>[1]!GenLimitNormal($C$9,$C$10,0,1000,0)</f>
        <v>#VALUE!</v>
      </c>
      <c r="D100" t="e" vm="2">
        <f>[1]!GenBetaPERT(0,$D$9,1)</f>
        <v>#VALUE!</v>
      </c>
      <c r="E100" t="e" vm="2">
        <f>[1]!GenLognormal($E$9,$E$10)</f>
        <v>#VALUE!</v>
      </c>
      <c r="F100" t="e" vm="2">
        <f>[1]!GenLognormal($F$9,$F$10)</f>
        <v>#VALUE!</v>
      </c>
      <c r="H100" t="e" vm="2">
        <f>[1]!genUniform($H$9,$H$10)</f>
        <v>#VALUE!</v>
      </c>
      <c r="I100" t="e" vm="1">
        <f t="shared" si="6"/>
        <v>#VALUE!</v>
      </c>
      <c r="J100" t="e" vm="1">
        <f t="shared" si="7"/>
        <v>#VALUE!</v>
      </c>
      <c r="K100" t="e" vm="2">
        <f>[1]!genUniform($K$9,$K$10)</f>
        <v>#VALUE!</v>
      </c>
      <c r="L100" t="e" vm="1">
        <f t="shared" si="8"/>
        <v>#VALUE!</v>
      </c>
      <c r="M100" t="e" vm="1">
        <f t="shared" si="9"/>
        <v>#VALUE!</v>
      </c>
      <c r="N100" t="e" vm="2">
        <f>[1]!genUniform($N$9,$N$10)</f>
        <v>#VALUE!</v>
      </c>
      <c r="O100" t="e" vm="1">
        <f t="shared" si="10"/>
        <v>#VALUE!</v>
      </c>
      <c r="P100" t="e" vm="1">
        <f t="shared" si="11"/>
        <v>#VALUE!</v>
      </c>
    </row>
    <row r="101" spans="1:16">
      <c r="A101">
        <v>91</v>
      </c>
      <c r="C101" t="e" vm="2">
        <f>[1]!GenLimitNormal($C$9,$C$10,0,1000,0)</f>
        <v>#VALUE!</v>
      </c>
      <c r="D101" t="e" vm="2">
        <f>[1]!GenBetaPERT(0,$D$9,1)</f>
        <v>#VALUE!</v>
      </c>
      <c r="E101" t="e" vm="2">
        <f>[1]!GenLognormal($E$9,$E$10)</f>
        <v>#VALUE!</v>
      </c>
      <c r="F101" t="e" vm="2">
        <f>[1]!GenLognormal($F$9,$F$10)</f>
        <v>#VALUE!</v>
      </c>
      <c r="H101" t="e" vm="2">
        <f>[1]!genUniform($H$9,$H$10)</f>
        <v>#VALUE!</v>
      </c>
      <c r="I101" t="e" vm="1">
        <f t="shared" si="6"/>
        <v>#VALUE!</v>
      </c>
      <c r="J101" t="e" vm="1">
        <f t="shared" si="7"/>
        <v>#VALUE!</v>
      </c>
      <c r="K101" t="e" vm="2">
        <f>[1]!genUniform($K$9,$K$10)</f>
        <v>#VALUE!</v>
      </c>
      <c r="L101" t="e" vm="1">
        <f t="shared" si="8"/>
        <v>#VALUE!</v>
      </c>
      <c r="M101" t="e" vm="1">
        <f t="shared" si="9"/>
        <v>#VALUE!</v>
      </c>
      <c r="N101" t="e" vm="2">
        <f>[1]!genUniform($N$9,$N$10)</f>
        <v>#VALUE!</v>
      </c>
      <c r="O101" t="e" vm="1">
        <f t="shared" si="10"/>
        <v>#VALUE!</v>
      </c>
      <c r="P101" t="e" vm="1">
        <f t="shared" si="11"/>
        <v>#VALUE!</v>
      </c>
    </row>
    <row r="102" spans="1:16">
      <c r="A102">
        <v>92</v>
      </c>
      <c r="C102" t="e" vm="2">
        <f>[1]!GenLimitNormal($C$9,$C$10,0,1000,0)</f>
        <v>#VALUE!</v>
      </c>
      <c r="D102" t="e" vm="2">
        <f>[1]!GenBetaPERT(0,$D$9,1)</f>
        <v>#VALUE!</v>
      </c>
      <c r="E102" t="e" vm="2">
        <f>[1]!GenLognormal($E$9,$E$10)</f>
        <v>#VALUE!</v>
      </c>
      <c r="F102" t="e" vm="2">
        <f>[1]!GenLognormal($F$9,$F$10)</f>
        <v>#VALUE!</v>
      </c>
      <c r="H102" t="e" vm="2">
        <f>[1]!genUniform($H$9,$H$10)</f>
        <v>#VALUE!</v>
      </c>
      <c r="I102" t="e" vm="1">
        <f t="shared" si="6"/>
        <v>#VALUE!</v>
      </c>
      <c r="J102" t="e" vm="1">
        <f t="shared" si="7"/>
        <v>#VALUE!</v>
      </c>
      <c r="K102" t="e" vm="2">
        <f>[1]!genUniform($K$9,$K$10)</f>
        <v>#VALUE!</v>
      </c>
      <c r="L102" t="e" vm="1">
        <f t="shared" si="8"/>
        <v>#VALUE!</v>
      </c>
      <c r="M102" t="e" vm="1">
        <f t="shared" si="9"/>
        <v>#VALUE!</v>
      </c>
      <c r="N102" t="e" vm="2">
        <f>[1]!genUniform($N$9,$N$10)</f>
        <v>#VALUE!</v>
      </c>
      <c r="O102" t="e" vm="1">
        <f t="shared" si="10"/>
        <v>#VALUE!</v>
      </c>
      <c r="P102" t="e" vm="1">
        <f t="shared" si="11"/>
        <v>#VALUE!</v>
      </c>
    </row>
    <row r="103" spans="1:16">
      <c r="A103">
        <v>93</v>
      </c>
      <c r="C103" t="e" vm="2">
        <f>[1]!GenLimitNormal($C$9,$C$10,0,1000,0)</f>
        <v>#VALUE!</v>
      </c>
      <c r="D103" t="e" vm="2">
        <f>[1]!GenBetaPERT(0,$D$9,1)</f>
        <v>#VALUE!</v>
      </c>
      <c r="E103" t="e" vm="2">
        <f>[1]!GenLognormal($E$9,$E$10)</f>
        <v>#VALUE!</v>
      </c>
      <c r="F103" t="e" vm="2">
        <f>[1]!GenLognormal($F$9,$F$10)</f>
        <v>#VALUE!</v>
      </c>
      <c r="H103" t="e" vm="2">
        <f>[1]!genUniform($H$9,$H$10)</f>
        <v>#VALUE!</v>
      </c>
      <c r="I103" t="e" vm="1">
        <f t="shared" si="6"/>
        <v>#VALUE!</v>
      </c>
      <c r="J103" t="e" vm="1">
        <f t="shared" si="7"/>
        <v>#VALUE!</v>
      </c>
      <c r="K103" t="e" vm="2">
        <f>[1]!genUniform($K$9,$K$10)</f>
        <v>#VALUE!</v>
      </c>
      <c r="L103" t="e" vm="1">
        <f t="shared" si="8"/>
        <v>#VALUE!</v>
      </c>
      <c r="M103" t="e" vm="1">
        <f t="shared" si="9"/>
        <v>#VALUE!</v>
      </c>
      <c r="N103" t="e" vm="2">
        <f>[1]!genUniform($N$9,$N$10)</f>
        <v>#VALUE!</v>
      </c>
      <c r="O103" t="e" vm="1">
        <f t="shared" si="10"/>
        <v>#VALUE!</v>
      </c>
      <c r="P103" t="e" vm="1">
        <f t="shared" si="11"/>
        <v>#VALUE!</v>
      </c>
    </row>
    <row r="104" spans="1:16">
      <c r="A104">
        <v>94</v>
      </c>
      <c r="C104" t="e" vm="2">
        <f>[1]!GenLimitNormal($C$9,$C$10,0,1000,0)</f>
        <v>#VALUE!</v>
      </c>
      <c r="D104" t="e" vm="2">
        <f>[1]!GenBetaPERT(0,$D$9,1)</f>
        <v>#VALUE!</v>
      </c>
      <c r="E104" t="e" vm="2">
        <f>[1]!GenLognormal($E$9,$E$10)</f>
        <v>#VALUE!</v>
      </c>
      <c r="F104" t="e" vm="2">
        <f>[1]!GenLognormal($F$9,$F$10)</f>
        <v>#VALUE!</v>
      </c>
      <c r="H104" t="e" vm="2">
        <f>[1]!genUniform($H$9,$H$10)</f>
        <v>#VALUE!</v>
      </c>
      <c r="I104" t="e" vm="1">
        <f t="shared" si="6"/>
        <v>#VALUE!</v>
      </c>
      <c r="J104" t="e" vm="1">
        <f t="shared" si="7"/>
        <v>#VALUE!</v>
      </c>
      <c r="K104" t="e" vm="2">
        <f>[1]!genUniform($K$9,$K$10)</f>
        <v>#VALUE!</v>
      </c>
      <c r="L104" t="e" vm="1">
        <f t="shared" si="8"/>
        <v>#VALUE!</v>
      </c>
      <c r="M104" t="e" vm="1">
        <f t="shared" si="9"/>
        <v>#VALUE!</v>
      </c>
      <c r="N104" t="e" vm="2">
        <f>[1]!genUniform($N$9,$N$10)</f>
        <v>#VALUE!</v>
      </c>
      <c r="O104" t="e" vm="1">
        <f t="shared" si="10"/>
        <v>#VALUE!</v>
      </c>
      <c r="P104" t="e" vm="1">
        <f t="shared" si="11"/>
        <v>#VALUE!</v>
      </c>
    </row>
    <row r="105" spans="1:16">
      <c r="A105">
        <v>95</v>
      </c>
      <c r="C105" t="e" vm="2">
        <f>[1]!GenLimitNormal($C$9,$C$10,0,1000,0)</f>
        <v>#VALUE!</v>
      </c>
      <c r="D105" t="e" vm="2">
        <f>[1]!GenBetaPERT(0,$D$9,1)</f>
        <v>#VALUE!</v>
      </c>
      <c r="E105" t="e" vm="2">
        <f>[1]!GenLognormal($E$9,$E$10)</f>
        <v>#VALUE!</v>
      </c>
      <c r="F105" t="e" vm="2">
        <f>[1]!GenLognormal($F$9,$F$10)</f>
        <v>#VALUE!</v>
      </c>
      <c r="H105" t="e" vm="2">
        <f>[1]!genUniform($H$9,$H$10)</f>
        <v>#VALUE!</v>
      </c>
      <c r="I105" t="e" vm="1">
        <f t="shared" si="6"/>
        <v>#VALUE!</v>
      </c>
      <c r="J105" t="e" vm="1">
        <f t="shared" si="7"/>
        <v>#VALUE!</v>
      </c>
      <c r="K105" t="e" vm="2">
        <f>[1]!genUniform($K$9,$K$10)</f>
        <v>#VALUE!</v>
      </c>
      <c r="L105" t="e" vm="1">
        <f t="shared" si="8"/>
        <v>#VALUE!</v>
      </c>
      <c r="M105" t="e" vm="1">
        <f t="shared" si="9"/>
        <v>#VALUE!</v>
      </c>
      <c r="N105" t="e" vm="2">
        <f>[1]!genUniform($N$9,$N$10)</f>
        <v>#VALUE!</v>
      </c>
      <c r="O105" t="e" vm="1">
        <f t="shared" si="10"/>
        <v>#VALUE!</v>
      </c>
      <c r="P105" t="e" vm="1">
        <f t="shared" si="11"/>
        <v>#VALUE!</v>
      </c>
    </row>
    <row r="106" spans="1:16">
      <c r="A106">
        <v>96</v>
      </c>
      <c r="C106" t="e" vm="2">
        <f>[1]!GenLimitNormal($C$9,$C$10,0,1000,0)</f>
        <v>#VALUE!</v>
      </c>
      <c r="D106" t="e" vm="2">
        <f>[1]!GenBetaPERT(0,$D$9,1)</f>
        <v>#VALUE!</v>
      </c>
      <c r="E106" t="e" vm="2">
        <f>[1]!GenLognormal($E$9,$E$10)</f>
        <v>#VALUE!</v>
      </c>
      <c r="F106" t="e" vm="2">
        <f>[1]!GenLognormal($F$9,$F$10)</f>
        <v>#VALUE!</v>
      </c>
      <c r="H106" t="e" vm="2">
        <f>[1]!genUniform($H$9,$H$10)</f>
        <v>#VALUE!</v>
      </c>
      <c r="I106" t="e" vm="1">
        <f t="shared" si="6"/>
        <v>#VALUE!</v>
      </c>
      <c r="J106" t="e" vm="1">
        <f t="shared" si="7"/>
        <v>#VALUE!</v>
      </c>
      <c r="K106" t="e" vm="2">
        <f>[1]!genUniform($K$9,$K$10)</f>
        <v>#VALUE!</v>
      </c>
      <c r="L106" t="e" vm="1">
        <f t="shared" si="8"/>
        <v>#VALUE!</v>
      </c>
      <c r="M106" t="e" vm="1">
        <f t="shared" si="9"/>
        <v>#VALUE!</v>
      </c>
      <c r="N106" t="e" vm="2">
        <f>[1]!genUniform($N$9,$N$10)</f>
        <v>#VALUE!</v>
      </c>
      <c r="O106" t="e" vm="1">
        <f t="shared" si="10"/>
        <v>#VALUE!</v>
      </c>
      <c r="P106" t="e" vm="1">
        <f t="shared" si="11"/>
        <v>#VALUE!</v>
      </c>
    </row>
  </sheetData>
  <mergeCells count="4">
    <mergeCell ref="R7:S12"/>
    <mergeCell ref="H5:J5"/>
    <mergeCell ref="K5:M5"/>
    <mergeCell ref="O5:P5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98B67-9E1B-4703-BAF6-B59354B005E4}">
  <dimension ref="A1:S42"/>
  <sheetViews>
    <sheetView workbookViewId="0">
      <selection activeCell="K10" sqref="K10"/>
    </sheetView>
  </sheetViews>
  <sheetFormatPr defaultColWidth="9.140625" defaultRowHeight="14.45"/>
  <sheetData>
    <row r="1" spans="1:19">
      <c r="B1" s="49" t="s">
        <v>83</v>
      </c>
      <c r="J1" s="49"/>
    </row>
    <row r="2" spans="1:19">
      <c r="B2" t="s">
        <v>84</v>
      </c>
      <c r="C2" t="e" vm="1">
        <f ca="1">MIN(C$11:INDIRECT(CONCATENATE("C",$M$3+10)))</f>
        <v>#VALUE!</v>
      </c>
      <c r="D2" t="e" vm="1">
        <f ca="1">MIN(D$11:INDIRECT(CONCATENATE("D",$M$3+10)))</f>
        <v>#VALUE!</v>
      </c>
      <c r="E2" t="e" vm="1">
        <f ca="1">MIN(E$11:INDIRECT(CONCATENATE("E",$M$3+10)))</f>
        <v>#VALUE!</v>
      </c>
      <c r="F2" t="e" vm="1">
        <f ca="1">MIN(F$11:INDIRECT(CONCATENATE("G",$M$3+10)))</f>
        <v>#VALUE!</v>
      </c>
      <c r="J2" s="49" t="s">
        <v>85</v>
      </c>
    </row>
    <row r="3" spans="1:19">
      <c r="B3" t="s">
        <v>86</v>
      </c>
      <c r="C3" t="e" vm="1">
        <f ca="1">MAX(C$11:INDIRECT(CONCATENATE("C",$M$3+10)))</f>
        <v>#VALUE!</v>
      </c>
      <c r="D3" t="e" vm="1">
        <f ca="1">MAX(D$11:INDIRECT(CONCATENATE("D",$M$3+10)))</f>
        <v>#VALUE!</v>
      </c>
      <c r="E3" t="e" vm="1">
        <f ca="1">MAX(E$11:INDIRECT(CONCATENATE("E",$M$3+10)))</f>
        <v>#VALUE!</v>
      </c>
      <c r="F3" t="e" vm="1">
        <f ca="1">MAX(F$11:INDIRECT(CONCATENATE("G",$M$3+10)))</f>
        <v>#VALUE!</v>
      </c>
      <c r="H3" s="37" t="s">
        <v>87</v>
      </c>
      <c r="I3" s="37"/>
      <c r="J3" s="54">
        <v>5</v>
      </c>
      <c r="L3" s="37" t="s">
        <v>88</v>
      </c>
      <c r="M3" s="54">
        <f>Main!$C$26</f>
        <v>32</v>
      </c>
    </row>
    <row r="4" spans="1:19">
      <c r="B4" t="s">
        <v>89</v>
      </c>
      <c r="C4" t="e" vm="1">
        <f ca="1">AVERAGE(C$11:INDIRECT(CONCATENATE("C",$M$3+10)))</f>
        <v>#VALUE!</v>
      </c>
      <c r="D4" t="e" vm="1">
        <f ca="1">AVERAGE(D$11:INDIRECT(CONCATENATE("D",$M$3+10)))</f>
        <v>#VALUE!</v>
      </c>
      <c r="E4" t="e" vm="1">
        <f ca="1">AVERAGE(E$11:INDIRECT(CONCATENATE("E",$M$3+10)))</f>
        <v>#VALUE!</v>
      </c>
      <c r="F4" t="e" vm="1">
        <f ca="1">AVERAGE(F$11:INDIRECT(CONCATENATE("G",$M$3+10)))</f>
        <v>#VALUE!</v>
      </c>
    </row>
    <row r="5" spans="1:19">
      <c r="B5" t="s">
        <v>90</v>
      </c>
      <c r="C5" t="e" vm="1">
        <f ca="1">_xlfn.STDEV.S(C$11:INDIRECT(CONCATENATE("C",$M$3+10)))</f>
        <v>#VALUE!</v>
      </c>
      <c r="D5" t="e" vm="1">
        <f ca="1">_xlfn.STDEV.S(D$11:INDIRECT(CONCATENATE("D",$M$3+10)))</f>
        <v>#VALUE!</v>
      </c>
      <c r="E5" t="e" vm="1">
        <f ca="1">_xlfn.STDEV.S(E$11:INDIRECT(CONCATENATE("E",$M$3+10)))</f>
        <v>#VALUE!</v>
      </c>
      <c r="F5" t="e" vm="1">
        <f ca="1">_xlfn.STDEV.S(F$11:INDIRECT(CONCATENATE("G",$M$3+10)))</f>
        <v>#VALUE!</v>
      </c>
      <c r="H5" s="59" t="s">
        <v>91</v>
      </c>
      <c r="I5" s="59"/>
      <c r="J5" s="59"/>
      <c r="K5" s="59" t="s">
        <v>92</v>
      </c>
      <c r="L5" s="59"/>
      <c r="M5" s="59"/>
      <c r="N5" s="54"/>
      <c r="O5" s="59" t="s">
        <v>93</v>
      </c>
      <c r="P5" s="59"/>
    </row>
    <row r="6" spans="1:19">
      <c r="I6" s="55" t="s">
        <v>94</v>
      </c>
      <c r="J6" s="54" t="s">
        <v>95</v>
      </c>
      <c r="L6" s="55" t="s">
        <v>94</v>
      </c>
      <c r="M6" s="54" t="s">
        <v>95</v>
      </c>
      <c r="N6" s="54"/>
      <c r="O6" s="55" t="s">
        <v>94</v>
      </c>
      <c r="P6" s="54" t="s">
        <v>95</v>
      </c>
    </row>
    <row r="7" spans="1:19" ht="14.45" customHeight="1">
      <c r="C7" s="2" t="s">
        <v>96</v>
      </c>
      <c r="D7" s="2"/>
      <c r="E7" s="2"/>
      <c r="F7" s="2"/>
      <c r="G7" s="2"/>
      <c r="I7" s="2" t="e" vm="1">
        <f ca="1">AVERAGE(I11:IF($M$3&gt;1000,I1010,INDIRECT(CONCATENATE("I",$M$3+10))))</f>
        <v>#VALUE!</v>
      </c>
      <c r="J7" s="38" t="e" vm="2">
        <f ca="1">[1]!simOutput(AVERAGE(J11:IF($M$3&gt;1000,J1010,INDIRECT(CONCATENATE("J",$M$3+10)))),"d5_avg_mle_doses")</f>
        <v>#VALUE!</v>
      </c>
      <c r="K7" s="35"/>
      <c r="L7" s="2" t="e" vm="1">
        <f ca="1">AVERAGE(L11:IF($M$3&gt;1000,L1010,INDIRECT(CONCATENATE("L",$M$3+10))))</f>
        <v>#VALUE!</v>
      </c>
      <c r="M7" s="38" t="e" vm="2">
        <f ca="1">[1]!simOutput(AVERAGE(M11:IF($M$3&gt;1000,M1010,INDIRECT(CONCATENATE("M",$M$3+10)))),"d5_avg_low_doses")</f>
        <v>#VALUE!</v>
      </c>
      <c r="N7" s="35"/>
      <c r="O7" s="2" t="e" vm="1">
        <f ca="1">AVERAGE(O11:IF($M$3&gt;1000,O1010,INDIRECT(CONCATENATE("O",$M$3+10))))</f>
        <v>#VALUE!</v>
      </c>
      <c r="P7" s="38" t="e" vm="2">
        <f ca="1">[1]!simOutput(AVERAGE(P11:IF($M$3&gt;1000,P1010,INDIRECT(CONCATENATE("P",$M$3+10)))),"d5_avg_high_doses")</f>
        <v>#VALUE!</v>
      </c>
      <c r="R7" s="61" t="s">
        <v>97</v>
      </c>
      <c r="S7" s="61"/>
    </row>
    <row r="8" spans="1:19">
      <c r="C8" s="2" t="s">
        <v>98</v>
      </c>
      <c r="D8" s="2" t="s">
        <v>99</v>
      </c>
      <c r="E8" s="2" t="s">
        <v>100</v>
      </c>
      <c r="F8" s="2" t="s">
        <v>101</v>
      </c>
      <c r="G8" s="2"/>
      <c r="H8" s="33" t="s">
        <v>102</v>
      </c>
      <c r="I8" s="33" t="s">
        <v>103</v>
      </c>
      <c r="J8" s="34" t="s">
        <v>104</v>
      </c>
      <c r="K8" s="33" t="s">
        <v>102</v>
      </c>
      <c r="L8" s="33" t="s">
        <v>103</v>
      </c>
      <c r="M8" s="34" t="s">
        <v>104</v>
      </c>
      <c r="N8" s="33" t="s">
        <v>102</v>
      </c>
      <c r="O8" s="33" t="s">
        <v>103</v>
      </c>
      <c r="P8" s="34" t="s">
        <v>104</v>
      </c>
      <c r="R8" s="61"/>
      <c r="S8" s="61"/>
    </row>
    <row r="9" spans="1:19">
      <c r="B9" t="s">
        <v>105</v>
      </c>
      <c r="C9" s="1">
        <f>Main!$C$11</f>
        <v>0.05</v>
      </c>
      <c r="D9">
        <f>IF(Main!$C$7/Main!$C$8=1, 0.99, (Main!$C$7/Main!$C$8))</f>
        <v>0.26527331189710612</v>
      </c>
      <c r="E9">
        <f>Main!$C$10/1000</f>
        <v>1.0699999999999999E-2</v>
      </c>
      <c r="F9">
        <f>Main!$C$9</f>
        <v>2.5</v>
      </c>
      <c r="H9">
        <f>'Exposure Means'!$O$7</f>
        <v>0.8960267150424327</v>
      </c>
      <c r="I9" s="1">
        <f>'Exposure Means'!$D$3</f>
        <v>1.0323122577586143</v>
      </c>
      <c r="J9" s="35"/>
      <c r="K9">
        <f>'Exposure Means'!$O$38</f>
        <v>0.90933690170207182</v>
      </c>
      <c r="L9" s="1">
        <f>'Exposure Means'!$D$34</f>
        <v>1.030148023962596</v>
      </c>
      <c r="N9">
        <f>'Exposure Means'!$O$70</f>
        <v>0.88167361281918644</v>
      </c>
      <c r="O9" s="1">
        <f>'Exposure Means'!$D$66</f>
        <v>1.0348433495388283</v>
      </c>
      <c r="R9" s="61"/>
      <c r="S9" s="61"/>
    </row>
    <row r="10" spans="1:19">
      <c r="B10" t="s">
        <v>106</v>
      </c>
      <c r="C10">
        <f>Main!$D$11/3</f>
        <v>9.0000000000000011E-2</v>
      </c>
      <c r="E10">
        <f>Main!$D$10/3000</f>
        <v>6.2666666666666662E-2</v>
      </c>
      <c r="F10">
        <f>Main!$D$9/3</f>
        <v>3.3000000000000003</v>
      </c>
      <c r="H10">
        <f>'Exposure Means'!$P$7</f>
        <v>0.96654302090770294</v>
      </c>
      <c r="I10" s="1">
        <f>'Exposure Means'!$D$4</f>
        <v>0.56627922370831596</v>
      </c>
      <c r="J10" s="35"/>
      <c r="K10">
        <f>'Exposure Means'!$P$38</f>
        <v>0.97399833825570747</v>
      </c>
      <c r="L10" s="1">
        <f>'Exposure Means'!$D$35</f>
        <v>0.53508664359310498</v>
      </c>
      <c r="N10">
        <f>'Exposure Means'!$P$70</f>
        <v>0.95763004302650812</v>
      </c>
      <c r="O10" s="1">
        <f>'Exposure Means'!$D$67</f>
        <v>0.60043011631604182</v>
      </c>
      <c r="R10" s="61"/>
      <c r="S10" s="61"/>
    </row>
    <row r="11" spans="1:19">
      <c r="A11">
        <v>1</v>
      </c>
      <c r="C11" t="e" vm="2">
        <f>[1]!GenLimitNormal($C$9,$C$10,0,1000,0)</f>
        <v>#VALUE!</v>
      </c>
      <c r="D11" t="e" vm="2">
        <f>[1]!GenBetaPERT(0,$D$9,1)</f>
        <v>#VALUE!</v>
      </c>
      <c r="E11" t="e" vm="2">
        <f>[1]!GenLognormal($E$9,$E$10)</f>
        <v>#VALUE!</v>
      </c>
      <c r="F11" t="e" vm="2">
        <f>[1]!GenLognormal($F$9,$F$10)</f>
        <v>#VALUE!</v>
      </c>
      <c r="H11" t="e" vm="2">
        <f>[1]!genUniform($H$9,$H$10)</f>
        <v>#VALUE!</v>
      </c>
      <c r="I11" t="e" vm="1">
        <f>_xlfn.LOGNORM.INV($H11,$I$9,$I$10)</f>
        <v>#VALUE!</v>
      </c>
      <c r="J11" t="e" vm="1">
        <f>$C11+$D11*$E11*$I11+(1-$D11)*$E11*$F11</f>
        <v>#VALUE!</v>
      </c>
      <c r="K11" t="e" vm="2">
        <f>[1]!genUniform($K$9,$K$10)</f>
        <v>#VALUE!</v>
      </c>
      <c r="L11" t="e" vm="1">
        <f>_xlfn.LOGNORM.INV($K11,$L$9,$L$10)</f>
        <v>#VALUE!</v>
      </c>
      <c r="M11" t="e" vm="1">
        <f>$C11+$D11*$E11*$L11+(1-$D11)*$E11*$F11</f>
        <v>#VALUE!</v>
      </c>
      <c r="N11" t="e" vm="2">
        <f>[1]!genUniform($N$9,$N$10)</f>
        <v>#VALUE!</v>
      </c>
      <c r="O11" t="e" vm="1">
        <f>_xlfn.LOGNORM.INV($N11,$O$9,$O$10)</f>
        <v>#VALUE!</v>
      </c>
      <c r="P11" t="e" vm="1">
        <f>$C11+$D11*$E11*$O11+(1-$D11)*$E11*$F11</f>
        <v>#VALUE!</v>
      </c>
      <c r="R11" s="61"/>
      <c r="S11" s="61"/>
    </row>
    <row r="12" spans="1:19">
      <c r="A12">
        <v>2</v>
      </c>
      <c r="C12" t="e" vm="2">
        <f>[1]!GenLimitNormal($C$9,$C$10,0,1000,0)</f>
        <v>#VALUE!</v>
      </c>
      <c r="D12" t="e" vm="2">
        <f>[1]!GenBetaPERT(0,$D$9,1)</f>
        <v>#VALUE!</v>
      </c>
      <c r="E12" t="e" vm="2">
        <f>[1]!GenLognormal($E$9,$E$10)</f>
        <v>#VALUE!</v>
      </c>
      <c r="F12" t="e" vm="2">
        <f>[1]!GenLognormal($F$9,$F$10)</f>
        <v>#VALUE!</v>
      </c>
      <c r="H12" t="e" vm="2">
        <f>[1]!genUniform($H$9,$H$10)</f>
        <v>#VALUE!</v>
      </c>
      <c r="I12" t="e" vm="1">
        <f t="shared" ref="I12:I42" si="0">_xlfn.LOGNORM.INV($H12,$I$9,$I$10)</f>
        <v>#VALUE!</v>
      </c>
      <c r="J12" t="e" vm="1">
        <f t="shared" ref="J12:J42" si="1">$C12+$D12*$E12*$I12+(1-$D12)*$E12*$F12</f>
        <v>#VALUE!</v>
      </c>
      <c r="K12" t="e" vm="2">
        <f>[1]!genUniform($K$9,$K$10)</f>
        <v>#VALUE!</v>
      </c>
      <c r="L12" t="e" vm="1">
        <f t="shared" ref="L12:L42" si="2">_xlfn.LOGNORM.INV($K12,$L$9,$L$10)</f>
        <v>#VALUE!</v>
      </c>
      <c r="M12" t="e" vm="1">
        <f t="shared" ref="M12:M42" si="3">$C12+$D12*$E12*$L12+(1-$D12)*$E12*$F12</f>
        <v>#VALUE!</v>
      </c>
      <c r="N12" t="e" vm="2">
        <f>[1]!genUniform($N$9,$N$10)</f>
        <v>#VALUE!</v>
      </c>
      <c r="O12" t="e" vm="1">
        <f t="shared" ref="O12:O42" si="4">_xlfn.LOGNORM.INV($N12,$O$9,$O$10)</f>
        <v>#VALUE!</v>
      </c>
      <c r="P12" t="e" vm="1">
        <f t="shared" ref="P12:P42" si="5">$C12+$D12*$E12*$O12+(1-$D12)*$E12*$F12</f>
        <v>#VALUE!</v>
      </c>
      <c r="Q12" s="36"/>
      <c r="R12" s="61"/>
      <c r="S12" s="61"/>
    </row>
    <row r="13" spans="1:19">
      <c r="A13">
        <v>3</v>
      </c>
      <c r="C13" t="e" vm="2">
        <f>[1]!GenLimitNormal($C$9,$C$10,0,1000,0)</f>
        <v>#VALUE!</v>
      </c>
      <c r="D13" t="e" vm="2">
        <f>[1]!GenBetaPERT(0,$D$9,1)</f>
        <v>#VALUE!</v>
      </c>
      <c r="E13" t="e" vm="2">
        <f>[1]!GenLognormal($E$9,$E$10)</f>
        <v>#VALUE!</v>
      </c>
      <c r="F13" t="e" vm="2">
        <f>[1]!GenLognormal($F$9,$F$10)</f>
        <v>#VALUE!</v>
      </c>
      <c r="H13" t="e" vm="2">
        <f>[1]!genUniform($H$9,$H$10)</f>
        <v>#VALUE!</v>
      </c>
      <c r="I13" t="e" vm="1">
        <f t="shared" si="0"/>
        <v>#VALUE!</v>
      </c>
      <c r="J13" t="e" vm="1">
        <f t="shared" si="1"/>
        <v>#VALUE!</v>
      </c>
      <c r="K13" t="e" vm="2">
        <f>[1]!genUniform($K$9,$K$10)</f>
        <v>#VALUE!</v>
      </c>
      <c r="L13" t="e" vm="1">
        <f t="shared" si="2"/>
        <v>#VALUE!</v>
      </c>
      <c r="M13" t="e" vm="1">
        <f t="shared" si="3"/>
        <v>#VALUE!</v>
      </c>
      <c r="N13" t="e" vm="2">
        <f>[1]!genUniform($N$9,$N$10)</f>
        <v>#VALUE!</v>
      </c>
      <c r="O13" t="e" vm="1">
        <f t="shared" si="4"/>
        <v>#VALUE!</v>
      </c>
      <c r="P13" t="e" vm="1">
        <f t="shared" si="5"/>
        <v>#VALUE!</v>
      </c>
      <c r="Q13" s="36"/>
      <c r="R13" s="36"/>
      <c r="S13" s="36"/>
    </row>
    <row r="14" spans="1:19">
      <c r="A14">
        <v>4</v>
      </c>
      <c r="C14" t="e" vm="2">
        <f>[1]!GenLimitNormal($C$9,$C$10,0,1000,0)</f>
        <v>#VALUE!</v>
      </c>
      <c r="D14" t="e" vm="2">
        <f>[1]!GenBetaPERT(0,$D$9,1)</f>
        <v>#VALUE!</v>
      </c>
      <c r="E14" t="e" vm="2">
        <f>[1]!GenLognormal($E$9,$E$10)</f>
        <v>#VALUE!</v>
      </c>
      <c r="F14" t="e" vm="2">
        <f>[1]!GenLognormal($F$9,$F$10)</f>
        <v>#VALUE!</v>
      </c>
      <c r="H14" t="e" vm="2">
        <f>[1]!genUniform($H$9,$H$10)</f>
        <v>#VALUE!</v>
      </c>
      <c r="I14" t="e" vm="1">
        <f t="shared" si="0"/>
        <v>#VALUE!</v>
      </c>
      <c r="J14" t="e" vm="1">
        <f t="shared" si="1"/>
        <v>#VALUE!</v>
      </c>
      <c r="K14" t="e" vm="2">
        <f>[1]!genUniform($K$9,$K$10)</f>
        <v>#VALUE!</v>
      </c>
      <c r="L14" t="e" vm="1">
        <f t="shared" si="2"/>
        <v>#VALUE!</v>
      </c>
      <c r="M14" t="e" vm="1">
        <f t="shared" si="3"/>
        <v>#VALUE!</v>
      </c>
      <c r="N14" t="e" vm="2">
        <f>[1]!genUniform($N$9,$N$10)</f>
        <v>#VALUE!</v>
      </c>
      <c r="O14" t="e" vm="1">
        <f t="shared" si="4"/>
        <v>#VALUE!</v>
      </c>
      <c r="P14" t="e" vm="1">
        <f t="shared" si="5"/>
        <v>#VALUE!</v>
      </c>
      <c r="Q14" s="36"/>
      <c r="R14" s="36"/>
      <c r="S14" s="36"/>
    </row>
    <row r="15" spans="1:19">
      <c r="A15">
        <v>5</v>
      </c>
      <c r="C15" t="e" vm="2">
        <f>[1]!GenLimitNormal($C$9,$C$10,0,1000,0)</f>
        <v>#VALUE!</v>
      </c>
      <c r="D15" t="e" vm="2">
        <f>[1]!GenBetaPERT(0,$D$9,1)</f>
        <v>#VALUE!</v>
      </c>
      <c r="E15" t="e" vm="2">
        <f>[1]!GenLognormal($E$9,$E$10)</f>
        <v>#VALUE!</v>
      </c>
      <c r="F15" t="e" vm="2">
        <f>[1]!GenLognormal($F$9,$F$10)</f>
        <v>#VALUE!</v>
      </c>
      <c r="H15" t="e" vm="2">
        <f>[1]!genUniform($H$9,$H$10)</f>
        <v>#VALUE!</v>
      </c>
      <c r="I15" t="e" vm="1">
        <f t="shared" si="0"/>
        <v>#VALUE!</v>
      </c>
      <c r="J15" t="e" vm="1">
        <f t="shared" si="1"/>
        <v>#VALUE!</v>
      </c>
      <c r="K15" t="e" vm="2">
        <f>[1]!genUniform($K$9,$K$10)</f>
        <v>#VALUE!</v>
      </c>
      <c r="L15" t="e" vm="1">
        <f t="shared" si="2"/>
        <v>#VALUE!</v>
      </c>
      <c r="M15" t="e" vm="1">
        <f t="shared" si="3"/>
        <v>#VALUE!</v>
      </c>
      <c r="N15" t="e" vm="2">
        <f>[1]!genUniform($N$9,$N$10)</f>
        <v>#VALUE!</v>
      </c>
      <c r="O15" t="e" vm="1">
        <f t="shared" si="4"/>
        <v>#VALUE!</v>
      </c>
      <c r="P15" t="e" vm="1">
        <f t="shared" si="5"/>
        <v>#VALUE!</v>
      </c>
      <c r="Q15" s="36"/>
      <c r="R15" s="36"/>
      <c r="S15" s="36"/>
    </row>
    <row r="16" spans="1:19">
      <c r="A16">
        <v>6</v>
      </c>
      <c r="C16" t="e" vm="2">
        <f>[1]!GenLimitNormal($C$9,$C$10,0,1000,0)</f>
        <v>#VALUE!</v>
      </c>
      <c r="D16" t="e" vm="2">
        <f>[1]!GenBetaPERT(0,$D$9,1)</f>
        <v>#VALUE!</v>
      </c>
      <c r="E16" t="e" vm="2">
        <f>[1]!GenLognormal($E$9,$E$10)</f>
        <v>#VALUE!</v>
      </c>
      <c r="F16" t="e" vm="2">
        <f>[1]!GenLognormal($F$9,$F$10)</f>
        <v>#VALUE!</v>
      </c>
      <c r="H16" t="e" vm="2">
        <f>[1]!genUniform($H$9,$H$10)</f>
        <v>#VALUE!</v>
      </c>
      <c r="I16" t="e" vm="1">
        <f t="shared" si="0"/>
        <v>#VALUE!</v>
      </c>
      <c r="J16" t="e" vm="1">
        <f t="shared" si="1"/>
        <v>#VALUE!</v>
      </c>
      <c r="K16" t="e" vm="2">
        <f>[1]!genUniform($K$9,$K$10)</f>
        <v>#VALUE!</v>
      </c>
      <c r="L16" t="e" vm="1">
        <f t="shared" si="2"/>
        <v>#VALUE!</v>
      </c>
      <c r="M16" t="e" vm="1">
        <f t="shared" si="3"/>
        <v>#VALUE!</v>
      </c>
      <c r="N16" t="e" vm="2">
        <f>[1]!genUniform($N$9,$N$10)</f>
        <v>#VALUE!</v>
      </c>
      <c r="O16" t="e" vm="1">
        <f t="shared" si="4"/>
        <v>#VALUE!</v>
      </c>
      <c r="P16" t="e" vm="1">
        <f t="shared" si="5"/>
        <v>#VALUE!</v>
      </c>
      <c r="Q16" s="36"/>
      <c r="R16" s="36"/>
      <c r="S16" s="36"/>
    </row>
    <row r="17" spans="1:16">
      <c r="A17">
        <v>7</v>
      </c>
      <c r="C17" t="e" vm="2">
        <f>[1]!GenLimitNormal($C$9,$C$10,0,1000,0)</f>
        <v>#VALUE!</v>
      </c>
      <c r="D17" t="e" vm="2">
        <f>[1]!GenBetaPERT(0,$D$9,1)</f>
        <v>#VALUE!</v>
      </c>
      <c r="E17" t="e" vm="2">
        <f>[1]!GenLognormal($E$9,$E$10)</f>
        <v>#VALUE!</v>
      </c>
      <c r="F17" t="e" vm="2">
        <f>[1]!GenLognormal($F$9,$F$10)</f>
        <v>#VALUE!</v>
      </c>
      <c r="H17" t="e" vm="2">
        <f>[1]!genUniform($H$9,$H$10)</f>
        <v>#VALUE!</v>
      </c>
      <c r="I17" t="e" vm="1">
        <f t="shared" si="0"/>
        <v>#VALUE!</v>
      </c>
      <c r="J17" t="e" vm="1">
        <f t="shared" si="1"/>
        <v>#VALUE!</v>
      </c>
      <c r="K17" t="e" vm="2">
        <f>[1]!genUniform($K$9,$K$10)</f>
        <v>#VALUE!</v>
      </c>
      <c r="L17" t="e" vm="1">
        <f t="shared" si="2"/>
        <v>#VALUE!</v>
      </c>
      <c r="M17" t="e" vm="1">
        <f t="shared" si="3"/>
        <v>#VALUE!</v>
      </c>
      <c r="N17" t="e" vm="2">
        <f>[1]!genUniform($N$9,$N$10)</f>
        <v>#VALUE!</v>
      </c>
      <c r="O17" t="e" vm="1">
        <f t="shared" si="4"/>
        <v>#VALUE!</v>
      </c>
      <c r="P17" t="e" vm="1">
        <f t="shared" si="5"/>
        <v>#VALUE!</v>
      </c>
    </row>
    <row r="18" spans="1:16">
      <c r="A18">
        <v>8</v>
      </c>
      <c r="C18" t="e" vm="2">
        <f>[1]!GenLimitNormal($C$9,$C$10,0,1000,0)</f>
        <v>#VALUE!</v>
      </c>
      <c r="D18" t="e" vm="2">
        <f>[1]!GenBetaPERT(0,$D$9,1)</f>
        <v>#VALUE!</v>
      </c>
      <c r="E18" t="e" vm="2">
        <f>[1]!GenLognormal($E$9,$E$10)</f>
        <v>#VALUE!</v>
      </c>
      <c r="F18" t="e" vm="2">
        <f>[1]!GenLognormal($F$9,$F$10)</f>
        <v>#VALUE!</v>
      </c>
      <c r="H18" t="e" vm="2">
        <f>[1]!genUniform($H$9,$H$10)</f>
        <v>#VALUE!</v>
      </c>
      <c r="I18" t="e" vm="1">
        <f t="shared" si="0"/>
        <v>#VALUE!</v>
      </c>
      <c r="J18" t="e" vm="1">
        <f t="shared" si="1"/>
        <v>#VALUE!</v>
      </c>
      <c r="K18" t="e" vm="2">
        <f>[1]!genUniform($K$9,$K$10)</f>
        <v>#VALUE!</v>
      </c>
      <c r="L18" t="e" vm="1">
        <f t="shared" si="2"/>
        <v>#VALUE!</v>
      </c>
      <c r="M18" t="e" vm="1">
        <f t="shared" si="3"/>
        <v>#VALUE!</v>
      </c>
      <c r="N18" t="e" vm="2">
        <f>[1]!genUniform($N$9,$N$10)</f>
        <v>#VALUE!</v>
      </c>
      <c r="O18" t="e" vm="1">
        <f t="shared" si="4"/>
        <v>#VALUE!</v>
      </c>
      <c r="P18" t="e" vm="1">
        <f t="shared" si="5"/>
        <v>#VALUE!</v>
      </c>
    </row>
    <row r="19" spans="1:16">
      <c r="A19">
        <v>9</v>
      </c>
      <c r="C19" t="e" vm="2">
        <f>[1]!GenLimitNormal($C$9,$C$10,0,1000,0)</f>
        <v>#VALUE!</v>
      </c>
      <c r="D19" t="e" vm="2">
        <f>[1]!GenBetaPERT(0,$D$9,1)</f>
        <v>#VALUE!</v>
      </c>
      <c r="E19" t="e" vm="2">
        <f>[1]!GenLognormal($E$9,$E$10)</f>
        <v>#VALUE!</v>
      </c>
      <c r="F19" t="e" vm="2">
        <f>[1]!GenLognormal($F$9,$F$10)</f>
        <v>#VALUE!</v>
      </c>
      <c r="H19" t="e" vm="2">
        <f>[1]!genUniform($H$9,$H$10)</f>
        <v>#VALUE!</v>
      </c>
      <c r="I19" t="e" vm="1">
        <f t="shared" si="0"/>
        <v>#VALUE!</v>
      </c>
      <c r="J19" t="e" vm="1">
        <f t="shared" si="1"/>
        <v>#VALUE!</v>
      </c>
      <c r="K19" t="e" vm="2">
        <f>[1]!genUniform($K$9,$K$10)</f>
        <v>#VALUE!</v>
      </c>
      <c r="L19" t="e" vm="1">
        <f t="shared" si="2"/>
        <v>#VALUE!</v>
      </c>
      <c r="M19" t="e" vm="1">
        <f t="shared" si="3"/>
        <v>#VALUE!</v>
      </c>
      <c r="N19" t="e" vm="2">
        <f>[1]!genUniform($N$9,$N$10)</f>
        <v>#VALUE!</v>
      </c>
      <c r="O19" t="e" vm="1">
        <f t="shared" si="4"/>
        <v>#VALUE!</v>
      </c>
      <c r="P19" t="e" vm="1">
        <f t="shared" si="5"/>
        <v>#VALUE!</v>
      </c>
    </row>
    <row r="20" spans="1:16">
      <c r="A20">
        <v>10</v>
      </c>
      <c r="C20" t="e" vm="2">
        <f>[1]!GenLimitNormal($C$9,$C$10,0,1000,0)</f>
        <v>#VALUE!</v>
      </c>
      <c r="D20" t="e" vm="2">
        <f>[1]!GenBetaPERT(0,$D$9,1)</f>
        <v>#VALUE!</v>
      </c>
      <c r="E20" t="e" vm="2">
        <f>[1]!GenLognormal($E$9,$E$10)</f>
        <v>#VALUE!</v>
      </c>
      <c r="F20" t="e" vm="2">
        <f>[1]!GenLognormal($F$9,$F$10)</f>
        <v>#VALUE!</v>
      </c>
      <c r="H20" t="e" vm="2">
        <f>[1]!genUniform($H$9,$H$10)</f>
        <v>#VALUE!</v>
      </c>
      <c r="I20" t="e" vm="1">
        <f t="shared" si="0"/>
        <v>#VALUE!</v>
      </c>
      <c r="J20" t="e" vm="1">
        <f t="shared" si="1"/>
        <v>#VALUE!</v>
      </c>
      <c r="K20" t="e" vm="2">
        <f>[1]!genUniform($K$9,$K$10)</f>
        <v>#VALUE!</v>
      </c>
      <c r="L20" t="e" vm="1">
        <f t="shared" si="2"/>
        <v>#VALUE!</v>
      </c>
      <c r="M20" t="e" vm="1">
        <f t="shared" si="3"/>
        <v>#VALUE!</v>
      </c>
      <c r="N20" t="e" vm="2">
        <f>[1]!genUniform($N$9,$N$10)</f>
        <v>#VALUE!</v>
      </c>
      <c r="O20" t="e" vm="1">
        <f t="shared" si="4"/>
        <v>#VALUE!</v>
      </c>
      <c r="P20" t="e" vm="1">
        <f t="shared" si="5"/>
        <v>#VALUE!</v>
      </c>
    </row>
    <row r="21" spans="1:16">
      <c r="A21">
        <v>11</v>
      </c>
      <c r="C21" t="e" vm="2">
        <f>[1]!GenLimitNormal($C$9,$C$10,0,1000,0)</f>
        <v>#VALUE!</v>
      </c>
      <c r="D21" t="e" vm="2">
        <f>[1]!GenBetaPERT(0,$D$9,1)</f>
        <v>#VALUE!</v>
      </c>
      <c r="E21" t="e" vm="2">
        <f>[1]!GenLognormal($E$9,$E$10)</f>
        <v>#VALUE!</v>
      </c>
      <c r="F21" t="e" vm="2">
        <f>[1]!GenLognormal($F$9,$F$10)</f>
        <v>#VALUE!</v>
      </c>
      <c r="H21" t="e" vm="2">
        <f>[1]!genUniform($H$9,$H$10)</f>
        <v>#VALUE!</v>
      </c>
      <c r="I21" t="e" vm="1">
        <f t="shared" si="0"/>
        <v>#VALUE!</v>
      </c>
      <c r="J21" t="e" vm="1">
        <f t="shared" si="1"/>
        <v>#VALUE!</v>
      </c>
      <c r="K21" t="e" vm="2">
        <f>[1]!genUniform($K$9,$K$10)</f>
        <v>#VALUE!</v>
      </c>
      <c r="L21" t="e" vm="1">
        <f t="shared" si="2"/>
        <v>#VALUE!</v>
      </c>
      <c r="M21" t="e" vm="1">
        <f t="shared" si="3"/>
        <v>#VALUE!</v>
      </c>
      <c r="N21" t="e" vm="2">
        <f>[1]!genUniform($N$9,$N$10)</f>
        <v>#VALUE!</v>
      </c>
      <c r="O21" t="e" vm="1">
        <f t="shared" si="4"/>
        <v>#VALUE!</v>
      </c>
      <c r="P21" t="e" vm="1">
        <f t="shared" si="5"/>
        <v>#VALUE!</v>
      </c>
    </row>
    <row r="22" spans="1:16">
      <c r="A22">
        <v>12</v>
      </c>
      <c r="C22" t="e" vm="2">
        <f>[1]!GenLimitNormal($C$9,$C$10,0,1000,0)</f>
        <v>#VALUE!</v>
      </c>
      <c r="D22" t="e" vm="2">
        <f>[1]!GenBetaPERT(0,$D$9,1)</f>
        <v>#VALUE!</v>
      </c>
      <c r="E22" t="e" vm="2">
        <f>[1]!GenLognormal($E$9,$E$10)</f>
        <v>#VALUE!</v>
      </c>
      <c r="F22" t="e" vm="2">
        <f>[1]!GenLognormal($F$9,$F$10)</f>
        <v>#VALUE!</v>
      </c>
      <c r="H22" t="e" vm="2">
        <f>[1]!genUniform($H$9,$H$10)</f>
        <v>#VALUE!</v>
      </c>
      <c r="I22" t="e" vm="1">
        <f t="shared" si="0"/>
        <v>#VALUE!</v>
      </c>
      <c r="J22" t="e" vm="1">
        <f t="shared" si="1"/>
        <v>#VALUE!</v>
      </c>
      <c r="K22" t="e" vm="2">
        <f>[1]!genUniform($K$9,$K$10)</f>
        <v>#VALUE!</v>
      </c>
      <c r="L22" t="e" vm="1">
        <f t="shared" si="2"/>
        <v>#VALUE!</v>
      </c>
      <c r="M22" t="e" vm="1">
        <f t="shared" si="3"/>
        <v>#VALUE!</v>
      </c>
      <c r="N22" t="e" vm="2">
        <f>[1]!genUniform($N$9,$N$10)</f>
        <v>#VALUE!</v>
      </c>
      <c r="O22" t="e" vm="1">
        <f t="shared" si="4"/>
        <v>#VALUE!</v>
      </c>
      <c r="P22" t="e" vm="1">
        <f t="shared" si="5"/>
        <v>#VALUE!</v>
      </c>
    </row>
    <row r="23" spans="1:16">
      <c r="A23">
        <v>13</v>
      </c>
      <c r="C23" t="e" vm="2">
        <f>[1]!GenLimitNormal($C$9,$C$10,0,1000,0)</f>
        <v>#VALUE!</v>
      </c>
      <c r="D23" t="e" vm="2">
        <f>[1]!GenBetaPERT(0,$D$9,1)</f>
        <v>#VALUE!</v>
      </c>
      <c r="E23" t="e" vm="2">
        <f>[1]!GenLognormal($E$9,$E$10)</f>
        <v>#VALUE!</v>
      </c>
      <c r="F23" t="e" vm="2">
        <f>[1]!GenLognormal($F$9,$F$10)</f>
        <v>#VALUE!</v>
      </c>
      <c r="H23" t="e" vm="2">
        <f>[1]!genUniform($H$9,$H$10)</f>
        <v>#VALUE!</v>
      </c>
      <c r="I23" t="e" vm="1">
        <f t="shared" si="0"/>
        <v>#VALUE!</v>
      </c>
      <c r="J23" t="e" vm="1">
        <f t="shared" si="1"/>
        <v>#VALUE!</v>
      </c>
      <c r="K23" t="e" vm="2">
        <f>[1]!genUniform($K$9,$K$10)</f>
        <v>#VALUE!</v>
      </c>
      <c r="L23" t="e" vm="1">
        <f t="shared" si="2"/>
        <v>#VALUE!</v>
      </c>
      <c r="M23" t="e" vm="1">
        <f t="shared" si="3"/>
        <v>#VALUE!</v>
      </c>
      <c r="N23" t="e" vm="2">
        <f>[1]!genUniform($N$9,$N$10)</f>
        <v>#VALUE!</v>
      </c>
      <c r="O23" t="e" vm="1">
        <f t="shared" si="4"/>
        <v>#VALUE!</v>
      </c>
      <c r="P23" t="e" vm="1">
        <f t="shared" si="5"/>
        <v>#VALUE!</v>
      </c>
    </row>
    <row r="24" spans="1:16">
      <c r="A24">
        <v>14</v>
      </c>
      <c r="C24" t="e" vm="2">
        <f>[1]!GenLimitNormal($C$9,$C$10,0,1000,0)</f>
        <v>#VALUE!</v>
      </c>
      <c r="D24" t="e" vm="2">
        <f>[1]!GenBetaPERT(0,$D$9,1)</f>
        <v>#VALUE!</v>
      </c>
      <c r="E24" t="e" vm="2">
        <f>[1]!GenLognormal($E$9,$E$10)</f>
        <v>#VALUE!</v>
      </c>
      <c r="F24" t="e" vm="2">
        <f>[1]!GenLognormal($F$9,$F$10)</f>
        <v>#VALUE!</v>
      </c>
      <c r="H24" t="e" vm="2">
        <f>[1]!genUniform($H$9,$H$10)</f>
        <v>#VALUE!</v>
      </c>
      <c r="I24" t="e" vm="1">
        <f t="shared" si="0"/>
        <v>#VALUE!</v>
      </c>
      <c r="J24" t="e" vm="1">
        <f t="shared" si="1"/>
        <v>#VALUE!</v>
      </c>
      <c r="K24" t="e" vm="2">
        <f>[1]!genUniform($K$9,$K$10)</f>
        <v>#VALUE!</v>
      </c>
      <c r="L24" t="e" vm="1">
        <f t="shared" si="2"/>
        <v>#VALUE!</v>
      </c>
      <c r="M24" t="e" vm="1">
        <f t="shared" si="3"/>
        <v>#VALUE!</v>
      </c>
      <c r="N24" t="e" vm="2">
        <f>[1]!genUniform($N$9,$N$10)</f>
        <v>#VALUE!</v>
      </c>
      <c r="O24" t="e" vm="1">
        <f t="shared" si="4"/>
        <v>#VALUE!</v>
      </c>
      <c r="P24" t="e" vm="1">
        <f t="shared" si="5"/>
        <v>#VALUE!</v>
      </c>
    </row>
    <row r="25" spans="1:16">
      <c r="A25">
        <v>15</v>
      </c>
      <c r="C25" t="e" vm="2">
        <f>[1]!GenLimitNormal($C$9,$C$10,0,1000,0)</f>
        <v>#VALUE!</v>
      </c>
      <c r="D25" t="e" vm="2">
        <f>[1]!GenBetaPERT(0,$D$9,1)</f>
        <v>#VALUE!</v>
      </c>
      <c r="E25" t="e" vm="2">
        <f>[1]!GenLognormal($E$9,$E$10)</f>
        <v>#VALUE!</v>
      </c>
      <c r="F25" t="e" vm="2">
        <f>[1]!GenLognormal($F$9,$F$10)</f>
        <v>#VALUE!</v>
      </c>
      <c r="H25" t="e" vm="2">
        <f>[1]!genUniform($H$9,$H$10)</f>
        <v>#VALUE!</v>
      </c>
      <c r="I25" t="e" vm="1">
        <f t="shared" si="0"/>
        <v>#VALUE!</v>
      </c>
      <c r="J25" t="e" vm="1">
        <f t="shared" si="1"/>
        <v>#VALUE!</v>
      </c>
      <c r="K25" t="e" vm="2">
        <f>[1]!genUniform($K$9,$K$10)</f>
        <v>#VALUE!</v>
      </c>
      <c r="L25" t="e" vm="1">
        <f t="shared" si="2"/>
        <v>#VALUE!</v>
      </c>
      <c r="M25" t="e" vm="1">
        <f t="shared" si="3"/>
        <v>#VALUE!</v>
      </c>
      <c r="N25" t="e" vm="2">
        <f>[1]!genUniform($N$9,$N$10)</f>
        <v>#VALUE!</v>
      </c>
      <c r="O25" t="e" vm="1">
        <f t="shared" si="4"/>
        <v>#VALUE!</v>
      </c>
      <c r="P25" t="e" vm="1">
        <f t="shared" si="5"/>
        <v>#VALUE!</v>
      </c>
    </row>
    <row r="26" spans="1:16">
      <c r="A26">
        <v>16</v>
      </c>
      <c r="C26" t="e" vm="2">
        <f>[1]!GenLimitNormal($C$9,$C$10,0,1000,0)</f>
        <v>#VALUE!</v>
      </c>
      <c r="D26" t="e" vm="2">
        <f>[1]!GenBetaPERT(0,$D$9,1)</f>
        <v>#VALUE!</v>
      </c>
      <c r="E26" t="e" vm="2">
        <f>[1]!GenLognormal($E$9,$E$10)</f>
        <v>#VALUE!</v>
      </c>
      <c r="F26" t="e" vm="2">
        <f>[1]!GenLognormal($F$9,$F$10)</f>
        <v>#VALUE!</v>
      </c>
      <c r="H26" t="e" vm="2">
        <f>[1]!genUniform($H$9,$H$10)</f>
        <v>#VALUE!</v>
      </c>
      <c r="I26" t="e" vm="1">
        <f t="shared" si="0"/>
        <v>#VALUE!</v>
      </c>
      <c r="J26" t="e" vm="1">
        <f t="shared" si="1"/>
        <v>#VALUE!</v>
      </c>
      <c r="K26" t="e" vm="2">
        <f>[1]!genUniform($K$9,$K$10)</f>
        <v>#VALUE!</v>
      </c>
      <c r="L26" t="e" vm="1">
        <f t="shared" si="2"/>
        <v>#VALUE!</v>
      </c>
      <c r="M26" t="e" vm="1">
        <f t="shared" si="3"/>
        <v>#VALUE!</v>
      </c>
      <c r="N26" t="e" vm="2">
        <f>[1]!genUniform($N$9,$N$10)</f>
        <v>#VALUE!</v>
      </c>
      <c r="O26" t="e" vm="1">
        <f t="shared" si="4"/>
        <v>#VALUE!</v>
      </c>
      <c r="P26" t="e" vm="1">
        <f t="shared" si="5"/>
        <v>#VALUE!</v>
      </c>
    </row>
    <row r="27" spans="1:16">
      <c r="A27">
        <v>17</v>
      </c>
      <c r="C27" t="e" vm="2">
        <f>[1]!GenLimitNormal($C$9,$C$10,0,1000,0)</f>
        <v>#VALUE!</v>
      </c>
      <c r="D27" t="e" vm="2">
        <f>[1]!GenBetaPERT(0,$D$9,1)</f>
        <v>#VALUE!</v>
      </c>
      <c r="E27" t="e" vm="2">
        <f>[1]!GenLognormal($E$9,$E$10)</f>
        <v>#VALUE!</v>
      </c>
      <c r="F27" t="e" vm="2">
        <f>[1]!GenLognormal($F$9,$F$10)</f>
        <v>#VALUE!</v>
      </c>
      <c r="H27" t="e" vm="2">
        <f>[1]!genUniform($H$9,$H$10)</f>
        <v>#VALUE!</v>
      </c>
      <c r="I27" t="e" vm="1">
        <f t="shared" si="0"/>
        <v>#VALUE!</v>
      </c>
      <c r="J27" t="e" vm="1">
        <f t="shared" si="1"/>
        <v>#VALUE!</v>
      </c>
      <c r="K27" t="e" vm="2">
        <f>[1]!genUniform($K$9,$K$10)</f>
        <v>#VALUE!</v>
      </c>
      <c r="L27" t="e" vm="1">
        <f t="shared" si="2"/>
        <v>#VALUE!</v>
      </c>
      <c r="M27" t="e" vm="1">
        <f t="shared" si="3"/>
        <v>#VALUE!</v>
      </c>
      <c r="N27" t="e" vm="2">
        <f>[1]!genUniform($N$9,$N$10)</f>
        <v>#VALUE!</v>
      </c>
      <c r="O27" t="e" vm="1">
        <f t="shared" si="4"/>
        <v>#VALUE!</v>
      </c>
      <c r="P27" t="e" vm="1">
        <f t="shared" si="5"/>
        <v>#VALUE!</v>
      </c>
    </row>
    <row r="28" spans="1:16">
      <c r="A28">
        <v>18</v>
      </c>
      <c r="C28" t="e" vm="2">
        <f>[1]!GenLimitNormal($C$9,$C$10,0,1000,0)</f>
        <v>#VALUE!</v>
      </c>
      <c r="D28" t="e" vm="2">
        <f>[1]!GenBetaPERT(0,$D$9,1)</f>
        <v>#VALUE!</v>
      </c>
      <c r="E28" t="e" vm="2">
        <f>[1]!GenLognormal($E$9,$E$10)</f>
        <v>#VALUE!</v>
      </c>
      <c r="F28" t="e" vm="2">
        <f>[1]!GenLognormal($F$9,$F$10)</f>
        <v>#VALUE!</v>
      </c>
      <c r="H28" t="e" vm="2">
        <f>[1]!genUniform($H$9,$H$10)</f>
        <v>#VALUE!</v>
      </c>
      <c r="I28" t="e" vm="1">
        <f t="shared" si="0"/>
        <v>#VALUE!</v>
      </c>
      <c r="J28" t="e" vm="1">
        <f t="shared" si="1"/>
        <v>#VALUE!</v>
      </c>
      <c r="K28" t="e" vm="2">
        <f>[1]!genUniform($K$9,$K$10)</f>
        <v>#VALUE!</v>
      </c>
      <c r="L28" t="e" vm="1">
        <f t="shared" si="2"/>
        <v>#VALUE!</v>
      </c>
      <c r="M28" t="e" vm="1">
        <f t="shared" si="3"/>
        <v>#VALUE!</v>
      </c>
      <c r="N28" t="e" vm="2">
        <f>[1]!genUniform($N$9,$N$10)</f>
        <v>#VALUE!</v>
      </c>
      <c r="O28" t="e" vm="1">
        <f t="shared" si="4"/>
        <v>#VALUE!</v>
      </c>
      <c r="P28" t="e" vm="1">
        <f t="shared" si="5"/>
        <v>#VALUE!</v>
      </c>
    </row>
    <row r="29" spans="1:16">
      <c r="A29">
        <v>19</v>
      </c>
      <c r="C29" t="e" vm="2">
        <f>[1]!GenLimitNormal($C$9,$C$10,0,1000,0)</f>
        <v>#VALUE!</v>
      </c>
      <c r="D29" t="e" vm="2">
        <f>[1]!GenBetaPERT(0,$D$9,1)</f>
        <v>#VALUE!</v>
      </c>
      <c r="E29" t="e" vm="2">
        <f>[1]!GenLognormal($E$9,$E$10)</f>
        <v>#VALUE!</v>
      </c>
      <c r="F29" t="e" vm="2">
        <f>[1]!GenLognormal($F$9,$F$10)</f>
        <v>#VALUE!</v>
      </c>
      <c r="H29" t="e" vm="2">
        <f>[1]!genUniform($H$9,$H$10)</f>
        <v>#VALUE!</v>
      </c>
      <c r="I29" t="e" vm="1">
        <f t="shared" si="0"/>
        <v>#VALUE!</v>
      </c>
      <c r="J29" t="e" vm="1">
        <f t="shared" si="1"/>
        <v>#VALUE!</v>
      </c>
      <c r="K29" t="e" vm="2">
        <f>[1]!genUniform($K$9,$K$10)</f>
        <v>#VALUE!</v>
      </c>
      <c r="L29" t="e" vm="1">
        <f t="shared" si="2"/>
        <v>#VALUE!</v>
      </c>
      <c r="M29" t="e" vm="1">
        <f t="shared" si="3"/>
        <v>#VALUE!</v>
      </c>
      <c r="N29" t="e" vm="2">
        <f>[1]!genUniform($N$9,$N$10)</f>
        <v>#VALUE!</v>
      </c>
      <c r="O29" t="e" vm="1">
        <f t="shared" si="4"/>
        <v>#VALUE!</v>
      </c>
      <c r="P29" t="e" vm="1">
        <f t="shared" si="5"/>
        <v>#VALUE!</v>
      </c>
    </row>
    <row r="30" spans="1:16">
      <c r="A30">
        <v>20</v>
      </c>
      <c r="C30" t="e" vm="2">
        <f>[1]!GenLimitNormal($C$9,$C$10,0,1000,0)</f>
        <v>#VALUE!</v>
      </c>
      <c r="D30" t="e" vm="2">
        <f>[1]!GenBetaPERT(0,$D$9,1)</f>
        <v>#VALUE!</v>
      </c>
      <c r="E30" t="e" vm="2">
        <f>[1]!GenLognormal($E$9,$E$10)</f>
        <v>#VALUE!</v>
      </c>
      <c r="F30" t="e" vm="2">
        <f>[1]!GenLognormal($F$9,$F$10)</f>
        <v>#VALUE!</v>
      </c>
      <c r="H30" t="e" vm="2">
        <f>[1]!genUniform($H$9,$H$10)</f>
        <v>#VALUE!</v>
      </c>
      <c r="I30" t="e" vm="1">
        <f t="shared" si="0"/>
        <v>#VALUE!</v>
      </c>
      <c r="J30" t="e" vm="1">
        <f t="shared" si="1"/>
        <v>#VALUE!</v>
      </c>
      <c r="K30" t="e" vm="2">
        <f>[1]!genUniform($K$9,$K$10)</f>
        <v>#VALUE!</v>
      </c>
      <c r="L30" t="e" vm="1">
        <f t="shared" si="2"/>
        <v>#VALUE!</v>
      </c>
      <c r="M30" t="e" vm="1">
        <f t="shared" si="3"/>
        <v>#VALUE!</v>
      </c>
      <c r="N30" t="e" vm="2">
        <f>[1]!genUniform($N$9,$N$10)</f>
        <v>#VALUE!</v>
      </c>
      <c r="O30" t="e" vm="1">
        <f t="shared" si="4"/>
        <v>#VALUE!</v>
      </c>
      <c r="P30" t="e" vm="1">
        <f t="shared" si="5"/>
        <v>#VALUE!</v>
      </c>
    </row>
    <row r="31" spans="1:16">
      <c r="A31">
        <v>21</v>
      </c>
      <c r="C31" t="e" vm="2">
        <f>[1]!GenLimitNormal($C$9,$C$10,0,1000,0)</f>
        <v>#VALUE!</v>
      </c>
      <c r="D31" t="e" vm="2">
        <f>[1]!GenBetaPERT(0,$D$9,1)</f>
        <v>#VALUE!</v>
      </c>
      <c r="E31" t="e" vm="2">
        <f>[1]!GenLognormal($E$9,$E$10)</f>
        <v>#VALUE!</v>
      </c>
      <c r="F31" t="e" vm="2">
        <f>[1]!GenLognormal($F$9,$F$10)</f>
        <v>#VALUE!</v>
      </c>
      <c r="H31" t="e" vm="2">
        <f>[1]!genUniform($H$9,$H$10)</f>
        <v>#VALUE!</v>
      </c>
      <c r="I31" t="e" vm="1">
        <f t="shared" si="0"/>
        <v>#VALUE!</v>
      </c>
      <c r="J31" t="e" vm="1">
        <f t="shared" si="1"/>
        <v>#VALUE!</v>
      </c>
      <c r="K31" t="e" vm="2">
        <f>[1]!genUniform($K$9,$K$10)</f>
        <v>#VALUE!</v>
      </c>
      <c r="L31" t="e" vm="1">
        <f t="shared" si="2"/>
        <v>#VALUE!</v>
      </c>
      <c r="M31" t="e" vm="1">
        <f t="shared" si="3"/>
        <v>#VALUE!</v>
      </c>
      <c r="N31" t="e" vm="2">
        <f>[1]!genUniform($N$9,$N$10)</f>
        <v>#VALUE!</v>
      </c>
      <c r="O31" t="e" vm="1">
        <f t="shared" si="4"/>
        <v>#VALUE!</v>
      </c>
      <c r="P31" t="e" vm="1">
        <f t="shared" si="5"/>
        <v>#VALUE!</v>
      </c>
    </row>
    <row r="32" spans="1:16">
      <c r="A32">
        <v>22</v>
      </c>
      <c r="C32" t="e" vm="2">
        <f>[1]!GenLimitNormal($C$9,$C$10,0,1000,0)</f>
        <v>#VALUE!</v>
      </c>
      <c r="D32" t="e" vm="2">
        <f>[1]!GenBetaPERT(0,$D$9,1)</f>
        <v>#VALUE!</v>
      </c>
      <c r="E32" t="e" vm="2">
        <f>[1]!GenLognormal($E$9,$E$10)</f>
        <v>#VALUE!</v>
      </c>
      <c r="F32" t="e" vm="2">
        <f>[1]!GenLognormal($F$9,$F$10)</f>
        <v>#VALUE!</v>
      </c>
      <c r="H32" t="e" vm="2">
        <f>[1]!genUniform($H$9,$H$10)</f>
        <v>#VALUE!</v>
      </c>
      <c r="I32" t="e" vm="1">
        <f t="shared" si="0"/>
        <v>#VALUE!</v>
      </c>
      <c r="J32" t="e" vm="1">
        <f t="shared" si="1"/>
        <v>#VALUE!</v>
      </c>
      <c r="K32" t="e" vm="2">
        <f>[1]!genUniform($K$9,$K$10)</f>
        <v>#VALUE!</v>
      </c>
      <c r="L32" t="e" vm="1">
        <f t="shared" si="2"/>
        <v>#VALUE!</v>
      </c>
      <c r="M32" t="e" vm="1">
        <f t="shared" si="3"/>
        <v>#VALUE!</v>
      </c>
      <c r="N32" t="e" vm="2">
        <f>[1]!genUniform($N$9,$N$10)</f>
        <v>#VALUE!</v>
      </c>
      <c r="O32" t="e" vm="1">
        <f t="shared" si="4"/>
        <v>#VALUE!</v>
      </c>
      <c r="P32" t="e" vm="1">
        <f t="shared" si="5"/>
        <v>#VALUE!</v>
      </c>
    </row>
    <row r="33" spans="1:16">
      <c r="A33">
        <v>23</v>
      </c>
      <c r="C33" t="e" vm="2">
        <f>[1]!GenLimitNormal($C$9,$C$10,0,1000,0)</f>
        <v>#VALUE!</v>
      </c>
      <c r="D33" t="e" vm="2">
        <f>[1]!GenBetaPERT(0,$D$9,1)</f>
        <v>#VALUE!</v>
      </c>
      <c r="E33" t="e" vm="2">
        <f>[1]!GenLognormal($E$9,$E$10)</f>
        <v>#VALUE!</v>
      </c>
      <c r="F33" t="e" vm="2">
        <f>[1]!GenLognormal($F$9,$F$10)</f>
        <v>#VALUE!</v>
      </c>
      <c r="H33" t="e" vm="2">
        <f>[1]!genUniform($H$9,$H$10)</f>
        <v>#VALUE!</v>
      </c>
      <c r="I33" t="e" vm="1">
        <f t="shared" si="0"/>
        <v>#VALUE!</v>
      </c>
      <c r="J33" t="e" vm="1">
        <f t="shared" si="1"/>
        <v>#VALUE!</v>
      </c>
      <c r="K33" t="e" vm="2">
        <f>[1]!genUniform($K$9,$K$10)</f>
        <v>#VALUE!</v>
      </c>
      <c r="L33" t="e" vm="1">
        <f t="shared" si="2"/>
        <v>#VALUE!</v>
      </c>
      <c r="M33" t="e" vm="1">
        <f t="shared" si="3"/>
        <v>#VALUE!</v>
      </c>
      <c r="N33" t="e" vm="2">
        <f>[1]!genUniform($N$9,$N$10)</f>
        <v>#VALUE!</v>
      </c>
      <c r="O33" t="e" vm="1">
        <f t="shared" si="4"/>
        <v>#VALUE!</v>
      </c>
      <c r="P33" t="e" vm="1">
        <f t="shared" si="5"/>
        <v>#VALUE!</v>
      </c>
    </row>
    <row r="34" spans="1:16">
      <c r="A34">
        <v>24</v>
      </c>
      <c r="C34" t="e" vm="2">
        <f>[1]!GenLimitNormal($C$9,$C$10,0,1000,0)</f>
        <v>#VALUE!</v>
      </c>
      <c r="D34" t="e" vm="2">
        <f>[1]!GenBetaPERT(0,$D$9,1)</f>
        <v>#VALUE!</v>
      </c>
      <c r="E34" t="e" vm="2">
        <f>[1]!GenLognormal($E$9,$E$10)</f>
        <v>#VALUE!</v>
      </c>
      <c r="F34" t="e" vm="2">
        <f>[1]!GenLognormal($F$9,$F$10)</f>
        <v>#VALUE!</v>
      </c>
      <c r="H34" t="e" vm="2">
        <f>[1]!genUniform($H$9,$H$10)</f>
        <v>#VALUE!</v>
      </c>
      <c r="I34" t="e" vm="1">
        <f t="shared" si="0"/>
        <v>#VALUE!</v>
      </c>
      <c r="J34" t="e" vm="1">
        <f t="shared" si="1"/>
        <v>#VALUE!</v>
      </c>
      <c r="K34" t="e" vm="2">
        <f>[1]!genUniform($K$9,$K$10)</f>
        <v>#VALUE!</v>
      </c>
      <c r="L34" t="e" vm="1">
        <f t="shared" si="2"/>
        <v>#VALUE!</v>
      </c>
      <c r="M34" t="e" vm="1">
        <f t="shared" si="3"/>
        <v>#VALUE!</v>
      </c>
      <c r="N34" t="e" vm="2">
        <f>[1]!genUniform($N$9,$N$10)</f>
        <v>#VALUE!</v>
      </c>
      <c r="O34" t="e" vm="1">
        <f t="shared" si="4"/>
        <v>#VALUE!</v>
      </c>
      <c r="P34" t="e" vm="1">
        <f t="shared" si="5"/>
        <v>#VALUE!</v>
      </c>
    </row>
    <row r="35" spans="1:16">
      <c r="A35">
        <v>25</v>
      </c>
      <c r="C35" t="e" vm="2">
        <f>[1]!GenLimitNormal($C$9,$C$10,0,1000,0)</f>
        <v>#VALUE!</v>
      </c>
      <c r="D35" t="e" vm="2">
        <f>[1]!GenBetaPERT(0,$D$9,1)</f>
        <v>#VALUE!</v>
      </c>
      <c r="E35" t="e" vm="2">
        <f>[1]!GenLognormal($E$9,$E$10)</f>
        <v>#VALUE!</v>
      </c>
      <c r="F35" t="e" vm="2">
        <f>[1]!GenLognormal($F$9,$F$10)</f>
        <v>#VALUE!</v>
      </c>
      <c r="H35" t="e" vm="2">
        <f>[1]!genUniform($H$9,$H$10)</f>
        <v>#VALUE!</v>
      </c>
      <c r="I35" t="e" vm="1">
        <f t="shared" si="0"/>
        <v>#VALUE!</v>
      </c>
      <c r="J35" t="e" vm="1">
        <f t="shared" si="1"/>
        <v>#VALUE!</v>
      </c>
      <c r="K35" t="e" vm="2">
        <f>[1]!genUniform($K$9,$K$10)</f>
        <v>#VALUE!</v>
      </c>
      <c r="L35" t="e" vm="1">
        <f t="shared" si="2"/>
        <v>#VALUE!</v>
      </c>
      <c r="M35" t="e" vm="1">
        <f t="shared" si="3"/>
        <v>#VALUE!</v>
      </c>
      <c r="N35" t="e" vm="2">
        <f>[1]!genUniform($N$9,$N$10)</f>
        <v>#VALUE!</v>
      </c>
      <c r="O35" t="e" vm="1">
        <f t="shared" si="4"/>
        <v>#VALUE!</v>
      </c>
      <c r="P35" t="e" vm="1">
        <f t="shared" si="5"/>
        <v>#VALUE!</v>
      </c>
    </row>
    <row r="36" spans="1:16">
      <c r="A36">
        <v>26</v>
      </c>
      <c r="C36" t="e" vm="2">
        <f>[1]!GenLimitNormal($C$9,$C$10,0,1000,0)</f>
        <v>#VALUE!</v>
      </c>
      <c r="D36" t="e" vm="2">
        <f>[1]!GenBetaPERT(0,$D$9,1)</f>
        <v>#VALUE!</v>
      </c>
      <c r="E36" t="e" vm="2">
        <f>[1]!GenLognormal($E$9,$E$10)</f>
        <v>#VALUE!</v>
      </c>
      <c r="F36" t="e" vm="2">
        <f>[1]!GenLognormal($F$9,$F$10)</f>
        <v>#VALUE!</v>
      </c>
      <c r="H36" t="e" vm="2">
        <f>[1]!genUniform($H$9,$H$10)</f>
        <v>#VALUE!</v>
      </c>
      <c r="I36" t="e" vm="1">
        <f t="shared" si="0"/>
        <v>#VALUE!</v>
      </c>
      <c r="J36" t="e" vm="1">
        <f t="shared" si="1"/>
        <v>#VALUE!</v>
      </c>
      <c r="K36" t="e" vm="2">
        <f>[1]!genUniform($K$9,$K$10)</f>
        <v>#VALUE!</v>
      </c>
      <c r="L36" t="e" vm="1">
        <f t="shared" si="2"/>
        <v>#VALUE!</v>
      </c>
      <c r="M36" t="e" vm="1">
        <f t="shared" si="3"/>
        <v>#VALUE!</v>
      </c>
      <c r="N36" t="e" vm="2">
        <f>[1]!genUniform($N$9,$N$10)</f>
        <v>#VALUE!</v>
      </c>
      <c r="O36" t="e" vm="1">
        <f t="shared" si="4"/>
        <v>#VALUE!</v>
      </c>
      <c r="P36" t="e" vm="1">
        <f t="shared" si="5"/>
        <v>#VALUE!</v>
      </c>
    </row>
    <row r="37" spans="1:16">
      <c r="A37">
        <v>27</v>
      </c>
      <c r="C37" t="e" vm="2">
        <f>[1]!GenLimitNormal($C$9,$C$10,0,1000,0)</f>
        <v>#VALUE!</v>
      </c>
      <c r="D37" t="e" vm="2">
        <f>[1]!GenBetaPERT(0,$D$9,1)</f>
        <v>#VALUE!</v>
      </c>
      <c r="E37" t="e" vm="2">
        <f>[1]!GenLognormal($E$9,$E$10)</f>
        <v>#VALUE!</v>
      </c>
      <c r="F37" t="e" vm="2">
        <f>[1]!GenLognormal($F$9,$F$10)</f>
        <v>#VALUE!</v>
      </c>
      <c r="H37" t="e" vm="2">
        <f>[1]!genUniform($H$9,$H$10)</f>
        <v>#VALUE!</v>
      </c>
      <c r="I37" t="e" vm="1">
        <f t="shared" si="0"/>
        <v>#VALUE!</v>
      </c>
      <c r="J37" t="e" vm="1">
        <f t="shared" si="1"/>
        <v>#VALUE!</v>
      </c>
      <c r="K37" t="e" vm="2">
        <f>[1]!genUniform($K$9,$K$10)</f>
        <v>#VALUE!</v>
      </c>
      <c r="L37" t="e" vm="1">
        <f t="shared" si="2"/>
        <v>#VALUE!</v>
      </c>
      <c r="M37" t="e" vm="1">
        <f t="shared" si="3"/>
        <v>#VALUE!</v>
      </c>
      <c r="N37" t="e" vm="2">
        <f>[1]!genUniform($N$9,$N$10)</f>
        <v>#VALUE!</v>
      </c>
      <c r="O37" t="e" vm="1">
        <f t="shared" si="4"/>
        <v>#VALUE!</v>
      </c>
      <c r="P37" t="e" vm="1">
        <f t="shared" si="5"/>
        <v>#VALUE!</v>
      </c>
    </row>
    <row r="38" spans="1:16">
      <c r="A38">
        <v>28</v>
      </c>
      <c r="C38" t="e" vm="2">
        <f>[1]!GenLimitNormal($C$9,$C$10,0,1000,0)</f>
        <v>#VALUE!</v>
      </c>
      <c r="D38" t="e" vm="2">
        <f>[1]!GenBetaPERT(0,$D$9,1)</f>
        <v>#VALUE!</v>
      </c>
      <c r="E38" t="e" vm="2">
        <f>[1]!GenLognormal($E$9,$E$10)</f>
        <v>#VALUE!</v>
      </c>
      <c r="F38" t="e" vm="2">
        <f>[1]!GenLognormal($F$9,$F$10)</f>
        <v>#VALUE!</v>
      </c>
      <c r="H38" t="e" vm="2">
        <f>[1]!genUniform($H$9,$H$10)</f>
        <v>#VALUE!</v>
      </c>
      <c r="I38" t="e" vm="1">
        <f t="shared" si="0"/>
        <v>#VALUE!</v>
      </c>
      <c r="J38" t="e" vm="1">
        <f t="shared" si="1"/>
        <v>#VALUE!</v>
      </c>
      <c r="K38" t="e" vm="2">
        <f>[1]!genUniform($K$9,$K$10)</f>
        <v>#VALUE!</v>
      </c>
      <c r="L38" t="e" vm="1">
        <f t="shared" si="2"/>
        <v>#VALUE!</v>
      </c>
      <c r="M38" t="e" vm="1">
        <f t="shared" si="3"/>
        <v>#VALUE!</v>
      </c>
      <c r="N38" t="e" vm="2">
        <f>[1]!genUniform($N$9,$N$10)</f>
        <v>#VALUE!</v>
      </c>
      <c r="O38" t="e" vm="1">
        <f t="shared" si="4"/>
        <v>#VALUE!</v>
      </c>
      <c r="P38" t="e" vm="1">
        <f t="shared" si="5"/>
        <v>#VALUE!</v>
      </c>
    </row>
    <row r="39" spans="1:16">
      <c r="A39">
        <v>29</v>
      </c>
      <c r="C39" t="e" vm="2">
        <f>[1]!GenLimitNormal($C$9,$C$10,0,1000,0)</f>
        <v>#VALUE!</v>
      </c>
      <c r="D39" t="e" vm="2">
        <f>[1]!GenBetaPERT(0,$D$9,1)</f>
        <v>#VALUE!</v>
      </c>
      <c r="E39" t="e" vm="2">
        <f>[1]!GenLognormal($E$9,$E$10)</f>
        <v>#VALUE!</v>
      </c>
      <c r="F39" t="e" vm="2">
        <f>[1]!GenLognormal($F$9,$F$10)</f>
        <v>#VALUE!</v>
      </c>
      <c r="H39" t="e" vm="2">
        <f>[1]!genUniform($H$9,$H$10)</f>
        <v>#VALUE!</v>
      </c>
      <c r="I39" t="e" vm="1">
        <f t="shared" si="0"/>
        <v>#VALUE!</v>
      </c>
      <c r="J39" t="e" vm="1">
        <f t="shared" si="1"/>
        <v>#VALUE!</v>
      </c>
      <c r="K39" t="e" vm="2">
        <f>[1]!genUniform($K$9,$K$10)</f>
        <v>#VALUE!</v>
      </c>
      <c r="L39" t="e" vm="1">
        <f t="shared" si="2"/>
        <v>#VALUE!</v>
      </c>
      <c r="M39" t="e" vm="1">
        <f t="shared" si="3"/>
        <v>#VALUE!</v>
      </c>
      <c r="N39" t="e" vm="2">
        <f>[1]!genUniform($N$9,$N$10)</f>
        <v>#VALUE!</v>
      </c>
      <c r="O39" t="e" vm="1">
        <f t="shared" si="4"/>
        <v>#VALUE!</v>
      </c>
      <c r="P39" t="e" vm="1">
        <f t="shared" si="5"/>
        <v>#VALUE!</v>
      </c>
    </row>
    <row r="40" spans="1:16">
      <c r="A40">
        <v>30</v>
      </c>
      <c r="C40" t="e" vm="2">
        <f>[1]!GenLimitNormal($C$9,$C$10,0,1000,0)</f>
        <v>#VALUE!</v>
      </c>
      <c r="D40" t="e" vm="2">
        <f>[1]!GenBetaPERT(0,$D$9,1)</f>
        <v>#VALUE!</v>
      </c>
      <c r="E40" t="e" vm="2">
        <f>[1]!GenLognormal($E$9,$E$10)</f>
        <v>#VALUE!</v>
      </c>
      <c r="F40" t="e" vm="2">
        <f>[1]!GenLognormal($F$9,$F$10)</f>
        <v>#VALUE!</v>
      </c>
      <c r="H40" t="e" vm="2">
        <f>[1]!genUniform($H$9,$H$10)</f>
        <v>#VALUE!</v>
      </c>
      <c r="I40" t="e" vm="1">
        <f t="shared" si="0"/>
        <v>#VALUE!</v>
      </c>
      <c r="J40" t="e" vm="1">
        <f t="shared" si="1"/>
        <v>#VALUE!</v>
      </c>
      <c r="K40" t="e" vm="2">
        <f>[1]!genUniform($K$9,$K$10)</f>
        <v>#VALUE!</v>
      </c>
      <c r="L40" t="e" vm="1">
        <f t="shared" si="2"/>
        <v>#VALUE!</v>
      </c>
      <c r="M40" t="e" vm="1">
        <f t="shared" si="3"/>
        <v>#VALUE!</v>
      </c>
      <c r="N40" t="e" vm="2">
        <f>[1]!genUniform($N$9,$N$10)</f>
        <v>#VALUE!</v>
      </c>
      <c r="O40" t="e" vm="1">
        <f t="shared" si="4"/>
        <v>#VALUE!</v>
      </c>
      <c r="P40" t="e" vm="1">
        <f t="shared" si="5"/>
        <v>#VALUE!</v>
      </c>
    </row>
    <row r="41" spans="1:16">
      <c r="A41">
        <v>31</v>
      </c>
      <c r="C41" t="e" vm="2">
        <f>[1]!GenLimitNormal($C$9,$C$10,0,1000,0)</f>
        <v>#VALUE!</v>
      </c>
      <c r="D41" t="e" vm="2">
        <f>[1]!GenBetaPERT(0,$D$9,1)</f>
        <v>#VALUE!</v>
      </c>
      <c r="E41" t="e" vm="2">
        <f>[1]!GenLognormal($E$9,$E$10)</f>
        <v>#VALUE!</v>
      </c>
      <c r="F41" t="e" vm="2">
        <f>[1]!GenLognormal($F$9,$F$10)</f>
        <v>#VALUE!</v>
      </c>
      <c r="H41" t="e" vm="2">
        <f>[1]!genUniform($H$9,$H$10)</f>
        <v>#VALUE!</v>
      </c>
      <c r="I41" t="e" vm="1">
        <f t="shared" si="0"/>
        <v>#VALUE!</v>
      </c>
      <c r="J41" t="e" vm="1">
        <f t="shared" si="1"/>
        <v>#VALUE!</v>
      </c>
      <c r="K41" t="e" vm="2">
        <f>[1]!genUniform($K$9,$K$10)</f>
        <v>#VALUE!</v>
      </c>
      <c r="L41" t="e" vm="1">
        <f t="shared" si="2"/>
        <v>#VALUE!</v>
      </c>
      <c r="M41" t="e" vm="1">
        <f t="shared" si="3"/>
        <v>#VALUE!</v>
      </c>
      <c r="N41" t="e" vm="2">
        <f>[1]!genUniform($N$9,$N$10)</f>
        <v>#VALUE!</v>
      </c>
      <c r="O41" t="e" vm="1">
        <f t="shared" si="4"/>
        <v>#VALUE!</v>
      </c>
      <c r="P41" t="e" vm="1">
        <f t="shared" si="5"/>
        <v>#VALUE!</v>
      </c>
    </row>
    <row r="42" spans="1:16">
      <c r="A42">
        <v>32</v>
      </c>
      <c r="C42" t="e" vm="2">
        <f>[1]!GenLimitNormal($C$9,$C$10,0,1000,0)</f>
        <v>#VALUE!</v>
      </c>
      <c r="D42" t="e" vm="2">
        <f>[1]!GenBetaPERT(0,$D$9,1)</f>
        <v>#VALUE!</v>
      </c>
      <c r="E42" t="e" vm="2">
        <f>[1]!GenLognormal($E$9,$E$10)</f>
        <v>#VALUE!</v>
      </c>
      <c r="F42" t="e" vm="2">
        <f>[1]!GenLognormal($F$9,$F$10)</f>
        <v>#VALUE!</v>
      </c>
      <c r="H42" t="e" vm="2">
        <f>[1]!genUniform($H$9,$H$10)</f>
        <v>#VALUE!</v>
      </c>
      <c r="I42" t="e" vm="1">
        <f t="shared" si="0"/>
        <v>#VALUE!</v>
      </c>
      <c r="J42" t="e" vm="1">
        <f t="shared" si="1"/>
        <v>#VALUE!</v>
      </c>
      <c r="K42" t="e" vm="2">
        <f>[1]!genUniform($K$9,$K$10)</f>
        <v>#VALUE!</v>
      </c>
      <c r="L42" t="e" vm="1">
        <f t="shared" si="2"/>
        <v>#VALUE!</v>
      </c>
      <c r="M42" t="e" vm="1">
        <f t="shared" si="3"/>
        <v>#VALUE!</v>
      </c>
      <c r="N42" t="e" vm="2">
        <f>[1]!genUniform($N$9,$N$10)</f>
        <v>#VALUE!</v>
      </c>
      <c r="O42" t="e" vm="1">
        <f t="shared" si="4"/>
        <v>#VALUE!</v>
      </c>
      <c r="P42" t="e" vm="1">
        <f t="shared" si="5"/>
        <v>#VALUE!</v>
      </c>
    </row>
  </sheetData>
  <mergeCells count="4">
    <mergeCell ref="H5:J5"/>
    <mergeCell ref="K5:M5"/>
    <mergeCell ref="O5:P5"/>
    <mergeCell ref="R7:S12"/>
  </mergeCell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8F858-B31B-465C-AAAD-761235A54336}">
  <dimension ref="A1:S134"/>
  <sheetViews>
    <sheetView workbookViewId="0">
      <selection activeCell="O10" sqref="O10"/>
    </sheetView>
  </sheetViews>
  <sheetFormatPr defaultColWidth="9.140625" defaultRowHeight="14.45"/>
  <sheetData>
    <row r="1" spans="1:19">
      <c r="B1" s="49" t="s">
        <v>83</v>
      </c>
      <c r="J1" s="49"/>
    </row>
    <row r="2" spans="1:19">
      <c r="B2" t="s">
        <v>84</v>
      </c>
      <c r="C2" t="e" vm="1">
        <f ca="1">MIN(C$11:INDIRECT(CONCATENATE("C",$M$3+10)))</f>
        <v>#VALUE!</v>
      </c>
      <c r="D2" t="e" vm="1">
        <f ca="1">MIN(D$11:INDIRECT(CONCATENATE("D",$M$3+10)))</f>
        <v>#VALUE!</v>
      </c>
      <c r="E2" t="e" vm="1">
        <f ca="1">MIN(E$11:INDIRECT(CONCATENATE("E",$M$3+10)))</f>
        <v>#VALUE!</v>
      </c>
      <c r="F2" t="e" vm="1">
        <f ca="1">MIN(F$11:INDIRECT(CONCATENATE("G",$M$3+10)))</f>
        <v>#VALUE!</v>
      </c>
      <c r="J2" s="49" t="s">
        <v>85</v>
      </c>
    </row>
    <row r="3" spans="1:19">
      <c r="B3" t="s">
        <v>86</v>
      </c>
      <c r="C3" t="e" vm="1">
        <f ca="1">MAX(C$11:INDIRECT(CONCATENATE("C",$M$3+10)))</f>
        <v>#VALUE!</v>
      </c>
      <c r="D3" t="e" vm="1">
        <f ca="1">MAX(D$11:INDIRECT(CONCATENATE("D",$M$3+10)))</f>
        <v>#VALUE!</v>
      </c>
      <c r="E3" t="e" vm="1">
        <f ca="1">MAX(E$11:INDIRECT(CONCATENATE("E",$M$3+10)))</f>
        <v>#VALUE!</v>
      </c>
      <c r="F3" t="e" vm="1">
        <f ca="1">MAX(F$11:INDIRECT(CONCATENATE("G",$M$3+10)))</f>
        <v>#VALUE!</v>
      </c>
      <c r="H3" s="37" t="s">
        <v>87</v>
      </c>
      <c r="I3" s="37"/>
      <c r="J3" s="54">
        <v>6</v>
      </c>
      <c r="L3" s="37" t="s">
        <v>88</v>
      </c>
      <c r="M3" s="54">
        <f>Main!$C$25</f>
        <v>96</v>
      </c>
    </row>
    <row r="4" spans="1:19">
      <c r="B4" t="s">
        <v>89</v>
      </c>
      <c r="C4" t="e" vm="1">
        <f ca="1">AVERAGE(C$11:INDIRECT(CONCATENATE("C",$M$3+10)))</f>
        <v>#VALUE!</v>
      </c>
      <c r="D4" t="e" vm="1">
        <f ca="1">AVERAGE(D$11:INDIRECT(CONCATENATE("D",$M$3+10)))</f>
        <v>#VALUE!</v>
      </c>
      <c r="E4" t="e" vm="1">
        <f ca="1">AVERAGE(E$11:INDIRECT(CONCATENATE("E",$M$3+10)))</f>
        <v>#VALUE!</v>
      </c>
      <c r="F4" t="e" vm="1">
        <f ca="1">AVERAGE(F$11:INDIRECT(CONCATENATE("G",$M$3+10)))</f>
        <v>#VALUE!</v>
      </c>
    </row>
    <row r="5" spans="1:19">
      <c r="B5" t="s">
        <v>90</v>
      </c>
      <c r="C5" t="e" vm="1">
        <f ca="1">_xlfn.STDEV.S(C$11:INDIRECT(CONCATENATE("C",$M$3+10)))</f>
        <v>#VALUE!</v>
      </c>
      <c r="D5" t="e" vm="1">
        <f ca="1">_xlfn.STDEV.S(D$11:INDIRECT(CONCATENATE("D",$M$3+10)))</f>
        <v>#VALUE!</v>
      </c>
      <c r="E5" t="e" vm="1">
        <f ca="1">_xlfn.STDEV.S(E$11:INDIRECT(CONCATENATE("E",$M$3+10)))</f>
        <v>#VALUE!</v>
      </c>
      <c r="F5" t="e" vm="1">
        <f ca="1">_xlfn.STDEV.S(F$11:INDIRECT(CONCATENATE("G",$M$3+10)))</f>
        <v>#VALUE!</v>
      </c>
      <c r="H5" s="59" t="s">
        <v>91</v>
      </c>
      <c r="I5" s="59"/>
      <c r="J5" s="59"/>
      <c r="K5" s="59" t="s">
        <v>92</v>
      </c>
      <c r="L5" s="59"/>
      <c r="M5" s="59"/>
      <c r="N5" s="54"/>
      <c r="O5" s="59" t="s">
        <v>93</v>
      </c>
      <c r="P5" s="59"/>
    </row>
    <row r="6" spans="1:19">
      <c r="I6" s="55" t="s">
        <v>94</v>
      </c>
      <c r="J6" s="54" t="s">
        <v>95</v>
      </c>
      <c r="L6" s="55" t="s">
        <v>94</v>
      </c>
      <c r="M6" s="54" t="s">
        <v>95</v>
      </c>
      <c r="N6" s="54"/>
      <c r="O6" s="55" t="s">
        <v>94</v>
      </c>
      <c r="P6" s="54" t="s">
        <v>95</v>
      </c>
    </row>
    <row r="7" spans="1:19" ht="14.45" customHeight="1">
      <c r="C7" s="2" t="s">
        <v>96</v>
      </c>
      <c r="D7" s="2"/>
      <c r="E7" s="2"/>
      <c r="F7" s="2"/>
      <c r="G7" s="2"/>
      <c r="I7" s="2" t="e" vm="1">
        <f ca="1">AVERAGE(I11:IF($M$3&gt;1000,I1010,INDIRECT(CONCATENATE("I",$M$3+10))))</f>
        <v>#VALUE!</v>
      </c>
      <c r="J7" s="38" t="e" vm="2">
        <f ca="1">[1]!simOutput(AVERAGE(J11:IF($M$3&gt;1000,J1010,INDIRECT(CONCATENATE("J",$M$3+10)))),"d6_avg_mle_doses")</f>
        <v>#VALUE!</v>
      </c>
      <c r="K7" s="35"/>
      <c r="L7" s="2" t="e" vm="1">
        <f ca="1">AVERAGE(L11:IF($M$3&gt;1000,L1010,INDIRECT(CONCATENATE("L",$M$3+10))))</f>
        <v>#VALUE!</v>
      </c>
      <c r="M7" s="38" t="e" vm="2">
        <f ca="1">[1]!simOutput(AVERAGE(M11:IF($M$3&gt;1000,M1010,INDIRECT(CONCATENATE("M",$M$3+10)))),"d6_avg_low_doses")</f>
        <v>#VALUE!</v>
      </c>
      <c r="N7" s="35"/>
      <c r="O7" s="2" t="e" vm="1">
        <f ca="1">AVERAGE(O11:IF($M$3&gt;1000,O1010,INDIRECT(CONCATENATE("O",$M$3+10))))</f>
        <v>#VALUE!</v>
      </c>
      <c r="P7" s="38" t="e" vm="2">
        <f ca="1">[1]!simOutput(AVERAGE(P11:IF($M$3&gt;1000,P1010,INDIRECT(CONCATENATE("P",$M$3+10)))),"d6_avg_high_doses")</f>
        <v>#VALUE!</v>
      </c>
      <c r="R7" s="61" t="s">
        <v>97</v>
      </c>
      <c r="S7" s="61"/>
    </row>
    <row r="8" spans="1:19">
      <c r="C8" s="2" t="s">
        <v>98</v>
      </c>
      <c r="D8" s="2" t="s">
        <v>99</v>
      </c>
      <c r="E8" s="2" t="s">
        <v>100</v>
      </c>
      <c r="F8" s="2" t="s">
        <v>101</v>
      </c>
      <c r="G8" s="2"/>
      <c r="H8" s="33" t="s">
        <v>102</v>
      </c>
      <c r="I8" s="33" t="s">
        <v>103</v>
      </c>
      <c r="J8" s="34" t="s">
        <v>104</v>
      </c>
      <c r="K8" s="33" t="s">
        <v>102</v>
      </c>
      <c r="L8" s="33" t="s">
        <v>103</v>
      </c>
      <c r="M8" s="34" t="s">
        <v>104</v>
      </c>
      <c r="N8" s="33" t="s">
        <v>102</v>
      </c>
      <c r="O8" s="33" t="s">
        <v>103</v>
      </c>
      <c r="P8" s="34" t="s">
        <v>104</v>
      </c>
      <c r="R8" s="61"/>
      <c r="S8" s="61"/>
    </row>
    <row r="9" spans="1:19">
      <c r="B9" t="s">
        <v>105</v>
      </c>
      <c r="C9" s="1">
        <f>Main!$C$11</f>
        <v>0.05</v>
      </c>
      <c r="D9">
        <f>IF(Main!$C$7/Main!$C$8=1, 0.99, (Main!$C$7/Main!$C$8))</f>
        <v>0.26527331189710612</v>
      </c>
      <c r="E9">
        <f>Main!$C$10/1000</f>
        <v>1.0699999999999999E-2</v>
      </c>
      <c r="F9">
        <f>Main!$C$9</f>
        <v>2.5</v>
      </c>
      <c r="H9">
        <f>'Exposure Means'!$O$8</f>
        <v>0.96654302090770294</v>
      </c>
      <c r="I9" s="1">
        <f>'Exposure Means'!$D$3</f>
        <v>1.0323122577586143</v>
      </c>
      <c r="J9" s="35"/>
      <c r="K9">
        <f>'Exposure Means'!$O$39</f>
        <v>0.97399833825570747</v>
      </c>
      <c r="L9" s="1">
        <f>'Exposure Means'!$D$34</f>
        <v>1.030148023962596</v>
      </c>
      <c r="N9">
        <f>'Exposure Means'!$O$71</f>
        <v>0.95763004302650812</v>
      </c>
      <c r="O9" s="1">
        <f>'Exposure Means'!$D$66</f>
        <v>1.0348433495388283</v>
      </c>
      <c r="R9" s="61"/>
      <c r="S9" s="61"/>
    </row>
    <row r="10" spans="1:19">
      <c r="B10" t="s">
        <v>106</v>
      </c>
      <c r="C10">
        <f>Main!$D$11/3</f>
        <v>9.0000000000000011E-2</v>
      </c>
      <c r="E10">
        <f>Main!$D$10/3000</f>
        <v>6.2666666666666662E-2</v>
      </c>
      <c r="F10">
        <f>Main!$D$9/3</f>
        <v>3.3000000000000003</v>
      </c>
      <c r="H10">
        <f>'Exposure Means'!$P$8</f>
        <v>0.98257264366255481</v>
      </c>
      <c r="I10" s="1">
        <f>'Exposure Means'!$D$4</f>
        <v>0.56627922370831596</v>
      </c>
      <c r="J10" s="35"/>
      <c r="K10">
        <f>'Exposure Means'!$P$39</f>
        <v>0.98735979332364276</v>
      </c>
      <c r="L10" s="1">
        <f>'Exposure Means'!$D$35</f>
        <v>0.53508664359310498</v>
      </c>
      <c r="N10">
        <f>'Exposure Means'!$P$71</f>
        <v>0.9764729626742219</v>
      </c>
      <c r="O10" s="1">
        <f>'Exposure Means'!$D$67</f>
        <v>0.60043011631604182</v>
      </c>
      <c r="R10" s="61"/>
      <c r="S10" s="61"/>
    </row>
    <row r="11" spans="1:19">
      <c r="A11">
        <v>1</v>
      </c>
      <c r="C11" t="e" vm="2">
        <f>[1]!GenLimitNormal($C$9,$C$10,0,1000,0)</f>
        <v>#VALUE!</v>
      </c>
      <c r="D11" t="e" vm="2">
        <f>[1]!GenBetaPERT(0,$D$9,1)</f>
        <v>#VALUE!</v>
      </c>
      <c r="E11" t="e" vm="2">
        <f>[1]!GenLognormal($E$9,$E$10)</f>
        <v>#VALUE!</v>
      </c>
      <c r="F11" t="e" vm="2">
        <f>[1]!GenLognormal($F$9,$F$10)</f>
        <v>#VALUE!</v>
      </c>
      <c r="H11" t="e" vm="2">
        <f>[1]!genUniform($H$9,$H$10)</f>
        <v>#VALUE!</v>
      </c>
      <c r="I11" t="e" vm="1">
        <f>_xlfn.LOGNORM.INV($H11,$I$9,$I$10)</f>
        <v>#VALUE!</v>
      </c>
      <c r="J11" t="e" vm="1">
        <f>$C11+$D11*$E11*$I11+(1-$D11)*$E11*$F11</f>
        <v>#VALUE!</v>
      </c>
      <c r="K11" t="e" vm="2">
        <f>[1]!genUniform($K$9,$K$10)</f>
        <v>#VALUE!</v>
      </c>
      <c r="L11" t="e" vm="1">
        <f>_xlfn.LOGNORM.INV($K11,$L$9,$L$10)</f>
        <v>#VALUE!</v>
      </c>
      <c r="M11" t="e" vm="1">
        <f>$C11+$D11*$E11*$L11+(1-$D11)*$E11*$F11</f>
        <v>#VALUE!</v>
      </c>
      <c r="N11" t="e" vm="2">
        <f>[1]!genUniform($N$9,$N$10)</f>
        <v>#VALUE!</v>
      </c>
      <c r="O11" t="e" vm="1">
        <f>_xlfn.LOGNORM.INV($N11,$O$9,$O$10)</f>
        <v>#VALUE!</v>
      </c>
      <c r="P11" t="e" vm="1">
        <f>$C11+$D11*$E11*$O11+(1-$D11)*$E11*$F11</f>
        <v>#VALUE!</v>
      </c>
      <c r="R11" s="61"/>
      <c r="S11" s="61"/>
    </row>
    <row r="12" spans="1:19">
      <c r="A12">
        <v>2</v>
      </c>
      <c r="C12" t="e" vm="2">
        <f>[1]!GenLimitNormal($C$9,$C$10,0,1000,0)</f>
        <v>#VALUE!</v>
      </c>
      <c r="D12" t="e" vm="2">
        <f>[1]!GenBetaPERT(0,$D$9,1)</f>
        <v>#VALUE!</v>
      </c>
      <c r="E12" t="e" vm="2">
        <f>[1]!GenLognormal($E$9,$E$10)</f>
        <v>#VALUE!</v>
      </c>
      <c r="F12" t="e" vm="2">
        <f>[1]!GenLognormal($F$9,$F$10)</f>
        <v>#VALUE!</v>
      </c>
      <c r="H12" t="e" vm="2">
        <f>[1]!genUniform($H$9,$H$10)</f>
        <v>#VALUE!</v>
      </c>
      <c r="I12" t="e" vm="1">
        <f t="shared" ref="I12:I75" si="0">_xlfn.LOGNORM.INV($H12,$I$9,$I$10)</f>
        <v>#VALUE!</v>
      </c>
      <c r="J12" t="e" vm="1">
        <f t="shared" ref="J12:J75" si="1">$C12+$D12*$E12*$I12+(1-$D12)*$E12*$F12</f>
        <v>#VALUE!</v>
      </c>
      <c r="K12" t="e" vm="2">
        <f>[1]!genUniform($K$9,$K$10)</f>
        <v>#VALUE!</v>
      </c>
      <c r="L12" t="e" vm="1">
        <f t="shared" ref="L12:L75" si="2">_xlfn.LOGNORM.INV($K12,$L$9,$L$10)</f>
        <v>#VALUE!</v>
      </c>
      <c r="M12" t="e" vm="1">
        <f t="shared" ref="M12:M75" si="3">$C12+$D12*$E12*$L12+(1-$D12)*$E12*$F12</f>
        <v>#VALUE!</v>
      </c>
      <c r="N12" t="e" vm="2">
        <f>[1]!genUniform($N$9,$N$10)</f>
        <v>#VALUE!</v>
      </c>
      <c r="O12" t="e" vm="1">
        <f t="shared" ref="O12:O75" si="4">_xlfn.LOGNORM.INV($N12,$O$9,$O$10)</f>
        <v>#VALUE!</v>
      </c>
      <c r="P12" t="e" vm="1">
        <f t="shared" ref="P12:P75" si="5">$C12+$D12*$E12*$O12+(1-$D12)*$E12*$F12</f>
        <v>#VALUE!</v>
      </c>
      <c r="Q12" s="36"/>
      <c r="R12" s="61"/>
      <c r="S12" s="61"/>
    </row>
    <row r="13" spans="1:19">
      <c r="A13">
        <v>3</v>
      </c>
      <c r="C13" t="e" vm="2">
        <f>[1]!GenLimitNormal($C$9,$C$10,0,1000,0)</f>
        <v>#VALUE!</v>
      </c>
      <c r="D13" t="e" vm="2">
        <f>[1]!GenBetaPERT(0,$D$9,1)</f>
        <v>#VALUE!</v>
      </c>
      <c r="E13" t="e" vm="2">
        <f>[1]!GenLognormal($E$9,$E$10)</f>
        <v>#VALUE!</v>
      </c>
      <c r="F13" t="e" vm="2">
        <f>[1]!GenLognormal($F$9,$F$10)</f>
        <v>#VALUE!</v>
      </c>
      <c r="H13" t="e" vm="2">
        <f>[1]!genUniform($H$9,$H$10)</f>
        <v>#VALUE!</v>
      </c>
      <c r="I13" t="e" vm="1">
        <f t="shared" si="0"/>
        <v>#VALUE!</v>
      </c>
      <c r="J13" t="e" vm="1">
        <f t="shared" si="1"/>
        <v>#VALUE!</v>
      </c>
      <c r="K13" t="e" vm="2">
        <f>[1]!genUniform($K$9,$K$10)</f>
        <v>#VALUE!</v>
      </c>
      <c r="L13" t="e" vm="1">
        <f t="shared" si="2"/>
        <v>#VALUE!</v>
      </c>
      <c r="M13" t="e" vm="1">
        <f t="shared" si="3"/>
        <v>#VALUE!</v>
      </c>
      <c r="N13" t="e" vm="2">
        <f>[1]!genUniform($N$9,$N$10)</f>
        <v>#VALUE!</v>
      </c>
      <c r="O13" t="e" vm="1">
        <f t="shared" si="4"/>
        <v>#VALUE!</v>
      </c>
      <c r="P13" t="e" vm="1">
        <f t="shared" si="5"/>
        <v>#VALUE!</v>
      </c>
      <c r="Q13" s="36"/>
      <c r="R13" s="36"/>
      <c r="S13" s="36"/>
    </row>
    <row r="14" spans="1:19">
      <c r="A14">
        <v>4</v>
      </c>
      <c r="C14" t="e" vm="2">
        <f>[1]!GenLimitNormal($C$9,$C$10,0,1000,0)</f>
        <v>#VALUE!</v>
      </c>
      <c r="D14" t="e" vm="2">
        <f>[1]!GenBetaPERT(0,$D$9,1)</f>
        <v>#VALUE!</v>
      </c>
      <c r="E14" t="e" vm="2">
        <f>[1]!GenLognormal($E$9,$E$10)</f>
        <v>#VALUE!</v>
      </c>
      <c r="F14" t="e" vm="2">
        <f>[1]!GenLognormal($F$9,$F$10)</f>
        <v>#VALUE!</v>
      </c>
      <c r="H14" t="e" vm="2">
        <f>[1]!genUniform($H$9,$H$10)</f>
        <v>#VALUE!</v>
      </c>
      <c r="I14" t="e" vm="1">
        <f t="shared" si="0"/>
        <v>#VALUE!</v>
      </c>
      <c r="J14" t="e" vm="1">
        <f t="shared" si="1"/>
        <v>#VALUE!</v>
      </c>
      <c r="K14" t="e" vm="2">
        <f>[1]!genUniform($K$9,$K$10)</f>
        <v>#VALUE!</v>
      </c>
      <c r="L14" t="e" vm="1">
        <f t="shared" si="2"/>
        <v>#VALUE!</v>
      </c>
      <c r="M14" t="e" vm="1">
        <f t="shared" si="3"/>
        <v>#VALUE!</v>
      </c>
      <c r="N14" t="e" vm="2">
        <f>[1]!genUniform($N$9,$N$10)</f>
        <v>#VALUE!</v>
      </c>
      <c r="O14" t="e" vm="1">
        <f t="shared" si="4"/>
        <v>#VALUE!</v>
      </c>
      <c r="P14" t="e" vm="1">
        <f t="shared" si="5"/>
        <v>#VALUE!</v>
      </c>
      <c r="Q14" s="36"/>
      <c r="R14" s="36"/>
      <c r="S14" s="36"/>
    </row>
    <row r="15" spans="1:19">
      <c r="A15">
        <v>5</v>
      </c>
      <c r="C15" t="e" vm="2">
        <f>[1]!GenLimitNormal($C$9,$C$10,0,1000,0)</f>
        <v>#VALUE!</v>
      </c>
      <c r="D15" t="e" vm="2">
        <f>[1]!GenBetaPERT(0,$D$9,1)</f>
        <v>#VALUE!</v>
      </c>
      <c r="E15" t="e" vm="2">
        <f>[1]!GenLognormal($E$9,$E$10)</f>
        <v>#VALUE!</v>
      </c>
      <c r="F15" t="e" vm="2">
        <f>[1]!GenLognormal($F$9,$F$10)</f>
        <v>#VALUE!</v>
      </c>
      <c r="H15" t="e" vm="2">
        <f>[1]!genUniform($H$9,$H$10)</f>
        <v>#VALUE!</v>
      </c>
      <c r="I15" t="e" vm="1">
        <f t="shared" si="0"/>
        <v>#VALUE!</v>
      </c>
      <c r="J15" t="e" vm="1">
        <f t="shared" si="1"/>
        <v>#VALUE!</v>
      </c>
      <c r="K15" t="e" vm="2">
        <f>[1]!genUniform($K$9,$K$10)</f>
        <v>#VALUE!</v>
      </c>
      <c r="L15" t="e" vm="1">
        <f t="shared" si="2"/>
        <v>#VALUE!</v>
      </c>
      <c r="M15" t="e" vm="1">
        <f t="shared" si="3"/>
        <v>#VALUE!</v>
      </c>
      <c r="N15" t="e" vm="2">
        <f>[1]!genUniform($N$9,$N$10)</f>
        <v>#VALUE!</v>
      </c>
      <c r="O15" t="e" vm="1">
        <f t="shared" si="4"/>
        <v>#VALUE!</v>
      </c>
      <c r="P15" t="e" vm="1">
        <f t="shared" si="5"/>
        <v>#VALUE!</v>
      </c>
      <c r="Q15" s="36"/>
      <c r="R15" s="36"/>
      <c r="S15" s="36"/>
    </row>
    <row r="16" spans="1:19">
      <c r="A16">
        <v>6</v>
      </c>
      <c r="C16" t="e" vm="2">
        <f>[1]!GenLimitNormal($C$9,$C$10,0,1000,0)</f>
        <v>#VALUE!</v>
      </c>
      <c r="D16" t="e" vm="2">
        <f>[1]!GenBetaPERT(0,$D$9,1)</f>
        <v>#VALUE!</v>
      </c>
      <c r="E16" t="e" vm="2">
        <f>[1]!GenLognormal($E$9,$E$10)</f>
        <v>#VALUE!</v>
      </c>
      <c r="F16" t="e" vm="2">
        <f>[1]!GenLognormal($F$9,$F$10)</f>
        <v>#VALUE!</v>
      </c>
      <c r="H16" t="e" vm="2">
        <f>[1]!genUniform($H$9,$H$10)</f>
        <v>#VALUE!</v>
      </c>
      <c r="I16" t="e" vm="1">
        <f t="shared" si="0"/>
        <v>#VALUE!</v>
      </c>
      <c r="J16" t="e" vm="1">
        <f t="shared" si="1"/>
        <v>#VALUE!</v>
      </c>
      <c r="K16" t="e" vm="2">
        <f>[1]!genUniform($K$9,$K$10)</f>
        <v>#VALUE!</v>
      </c>
      <c r="L16" t="e" vm="1">
        <f t="shared" si="2"/>
        <v>#VALUE!</v>
      </c>
      <c r="M16" t="e" vm="1">
        <f t="shared" si="3"/>
        <v>#VALUE!</v>
      </c>
      <c r="N16" t="e" vm="2">
        <f>[1]!genUniform($N$9,$N$10)</f>
        <v>#VALUE!</v>
      </c>
      <c r="O16" t="e" vm="1">
        <f t="shared" si="4"/>
        <v>#VALUE!</v>
      </c>
      <c r="P16" t="e" vm="1">
        <f t="shared" si="5"/>
        <v>#VALUE!</v>
      </c>
      <c r="Q16" s="36"/>
      <c r="R16" s="36"/>
      <c r="S16" s="36"/>
    </row>
    <row r="17" spans="1:16">
      <c r="A17">
        <v>7</v>
      </c>
      <c r="C17" t="e" vm="2">
        <f>[1]!GenLimitNormal($C$9,$C$10,0,1000,0)</f>
        <v>#VALUE!</v>
      </c>
      <c r="D17" t="e" vm="2">
        <f>[1]!GenBetaPERT(0,$D$9,1)</f>
        <v>#VALUE!</v>
      </c>
      <c r="E17" t="e" vm="2">
        <f>[1]!GenLognormal($E$9,$E$10)</f>
        <v>#VALUE!</v>
      </c>
      <c r="F17" t="e" vm="2">
        <f>[1]!GenLognormal($F$9,$F$10)</f>
        <v>#VALUE!</v>
      </c>
      <c r="H17" t="e" vm="2">
        <f>[1]!genUniform($H$9,$H$10)</f>
        <v>#VALUE!</v>
      </c>
      <c r="I17" t="e" vm="1">
        <f t="shared" si="0"/>
        <v>#VALUE!</v>
      </c>
      <c r="J17" t="e" vm="1">
        <f t="shared" si="1"/>
        <v>#VALUE!</v>
      </c>
      <c r="K17" t="e" vm="2">
        <f>[1]!genUniform($K$9,$K$10)</f>
        <v>#VALUE!</v>
      </c>
      <c r="L17" t="e" vm="1">
        <f t="shared" si="2"/>
        <v>#VALUE!</v>
      </c>
      <c r="M17" t="e" vm="1">
        <f t="shared" si="3"/>
        <v>#VALUE!</v>
      </c>
      <c r="N17" t="e" vm="2">
        <f>[1]!genUniform($N$9,$N$10)</f>
        <v>#VALUE!</v>
      </c>
      <c r="O17" t="e" vm="1">
        <f t="shared" si="4"/>
        <v>#VALUE!</v>
      </c>
      <c r="P17" t="e" vm="1">
        <f t="shared" si="5"/>
        <v>#VALUE!</v>
      </c>
    </row>
    <row r="18" spans="1:16">
      <c r="A18">
        <v>8</v>
      </c>
      <c r="C18" t="e" vm="2">
        <f>[1]!GenLimitNormal($C$9,$C$10,0,1000,0)</f>
        <v>#VALUE!</v>
      </c>
      <c r="D18" t="e" vm="2">
        <f>[1]!GenBetaPERT(0,$D$9,1)</f>
        <v>#VALUE!</v>
      </c>
      <c r="E18" t="e" vm="2">
        <f>[1]!GenLognormal($E$9,$E$10)</f>
        <v>#VALUE!</v>
      </c>
      <c r="F18" t="e" vm="2">
        <f>[1]!GenLognormal($F$9,$F$10)</f>
        <v>#VALUE!</v>
      </c>
      <c r="H18" t="e" vm="2">
        <f>[1]!genUniform($H$9,$H$10)</f>
        <v>#VALUE!</v>
      </c>
      <c r="I18" t="e" vm="1">
        <f t="shared" si="0"/>
        <v>#VALUE!</v>
      </c>
      <c r="J18" t="e" vm="1">
        <f t="shared" si="1"/>
        <v>#VALUE!</v>
      </c>
      <c r="K18" t="e" vm="2">
        <f>[1]!genUniform($K$9,$K$10)</f>
        <v>#VALUE!</v>
      </c>
      <c r="L18" t="e" vm="1">
        <f t="shared" si="2"/>
        <v>#VALUE!</v>
      </c>
      <c r="M18" t="e" vm="1">
        <f t="shared" si="3"/>
        <v>#VALUE!</v>
      </c>
      <c r="N18" t="e" vm="2">
        <f>[1]!genUniform($N$9,$N$10)</f>
        <v>#VALUE!</v>
      </c>
      <c r="O18" t="e" vm="1">
        <f t="shared" si="4"/>
        <v>#VALUE!</v>
      </c>
      <c r="P18" t="e" vm="1">
        <f t="shared" si="5"/>
        <v>#VALUE!</v>
      </c>
    </row>
    <row r="19" spans="1:16">
      <c r="A19">
        <v>9</v>
      </c>
      <c r="C19" t="e" vm="2">
        <f>[1]!GenLimitNormal($C$9,$C$10,0,1000,0)</f>
        <v>#VALUE!</v>
      </c>
      <c r="D19" t="e" vm="2">
        <f>[1]!GenBetaPERT(0,$D$9,1)</f>
        <v>#VALUE!</v>
      </c>
      <c r="E19" t="e" vm="2">
        <f>[1]!GenLognormal($E$9,$E$10)</f>
        <v>#VALUE!</v>
      </c>
      <c r="F19" t="e" vm="2">
        <f>[1]!GenLognormal($F$9,$F$10)</f>
        <v>#VALUE!</v>
      </c>
      <c r="H19" t="e" vm="2">
        <f>[1]!genUniform($H$9,$H$10)</f>
        <v>#VALUE!</v>
      </c>
      <c r="I19" t="e" vm="1">
        <f t="shared" si="0"/>
        <v>#VALUE!</v>
      </c>
      <c r="J19" t="e" vm="1">
        <f t="shared" si="1"/>
        <v>#VALUE!</v>
      </c>
      <c r="K19" t="e" vm="2">
        <f>[1]!genUniform($K$9,$K$10)</f>
        <v>#VALUE!</v>
      </c>
      <c r="L19" t="e" vm="1">
        <f t="shared" si="2"/>
        <v>#VALUE!</v>
      </c>
      <c r="M19" t="e" vm="1">
        <f t="shared" si="3"/>
        <v>#VALUE!</v>
      </c>
      <c r="N19" t="e" vm="2">
        <f>[1]!genUniform($N$9,$N$10)</f>
        <v>#VALUE!</v>
      </c>
      <c r="O19" t="e" vm="1">
        <f t="shared" si="4"/>
        <v>#VALUE!</v>
      </c>
      <c r="P19" t="e" vm="1">
        <f t="shared" si="5"/>
        <v>#VALUE!</v>
      </c>
    </row>
    <row r="20" spans="1:16">
      <c r="A20">
        <v>10</v>
      </c>
      <c r="C20" t="e" vm="2">
        <f>[1]!GenLimitNormal($C$9,$C$10,0,1000,0)</f>
        <v>#VALUE!</v>
      </c>
      <c r="D20" t="e" vm="2">
        <f>[1]!GenBetaPERT(0,$D$9,1)</f>
        <v>#VALUE!</v>
      </c>
      <c r="E20" t="e" vm="2">
        <f>[1]!GenLognormal($E$9,$E$10)</f>
        <v>#VALUE!</v>
      </c>
      <c r="F20" t="e" vm="2">
        <f>[1]!GenLognormal($F$9,$F$10)</f>
        <v>#VALUE!</v>
      </c>
      <c r="H20" t="e" vm="2">
        <f>[1]!genUniform($H$9,$H$10)</f>
        <v>#VALUE!</v>
      </c>
      <c r="I20" t="e" vm="1">
        <f t="shared" si="0"/>
        <v>#VALUE!</v>
      </c>
      <c r="J20" t="e" vm="1">
        <f t="shared" si="1"/>
        <v>#VALUE!</v>
      </c>
      <c r="K20" t="e" vm="2">
        <f>[1]!genUniform($K$9,$K$10)</f>
        <v>#VALUE!</v>
      </c>
      <c r="L20" t="e" vm="1">
        <f t="shared" si="2"/>
        <v>#VALUE!</v>
      </c>
      <c r="M20" t="e" vm="1">
        <f t="shared" si="3"/>
        <v>#VALUE!</v>
      </c>
      <c r="N20" t="e" vm="2">
        <f>[1]!genUniform($N$9,$N$10)</f>
        <v>#VALUE!</v>
      </c>
      <c r="O20" t="e" vm="1">
        <f t="shared" si="4"/>
        <v>#VALUE!</v>
      </c>
      <c r="P20" t="e" vm="1">
        <f t="shared" si="5"/>
        <v>#VALUE!</v>
      </c>
    </row>
    <row r="21" spans="1:16">
      <c r="A21">
        <v>11</v>
      </c>
      <c r="C21" t="e" vm="2">
        <f>[1]!GenLimitNormal($C$9,$C$10,0,1000,0)</f>
        <v>#VALUE!</v>
      </c>
      <c r="D21" t="e" vm="2">
        <f>[1]!GenBetaPERT(0,$D$9,1)</f>
        <v>#VALUE!</v>
      </c>
      <c r="E21" t="e" vm="2">
        <f>[1]!GenLognormal($E$9,$E$10)</f>
        <v>#VALUE!</v>
      </c>
      <c r="F21" t="e" vm="2">
        <f>[1]!GenLognormal($F$9,$F$10)</f>
        <v>#VALUE!</v>
      </c>
      <c r="H21" t="e" vm="2">
        <f>[1]!genUniform($H$9,$H$10)</f>
        <v>#VALUE!</v>
      </c>
      <c r="I21" t="e" vm="1">
        <f t="shared" si="0"/>
        <v>#VALUE!</v>
      </c>
      <c r="J21" t="e" vm="1">
        <f t="shared" si="1"/>
        <v>#VALUE!</v>
      </c>
      <c r="K21" t="e" vm="2">
        <f>[1]!genUniform($K$9,$K$10)</f>
        <v>#VALUE!</v>
      </c>
      <c r="L21" t="e" vm="1">
        <f t="shared" si="2"/>
        <v>#VALUE!</v>
      </c>
      <c r="M21" t="e" vm="1">
        <f t="shared" si="3"/>
        <v>#VALUE!</v>
      </c>
      <c r="N21" t="e" vm="2">
        <f>[1]!genUniform($N$9,$N$10)</f>
        <v>#VALUE!</v>
      </c>
      <c r="O21" t="e" vm="1">
        <f t="shared" si="4"/>
        <v>#VALUE!</v>
      </c>
      <c r="P21" t="e" vm="1">
        <f t="shared" si="5"/>
        <v>#VALUE!</v>
      </c>
    </row>
    <row r="22" spans="1:16">
      <c r="A22">
        <v>12</v>
      </c>
      <c r="C22" t="e" vm="2">
        <f>[1]!GenLimitNormal($C$9,$C$10,0,1000,0)</f>
        <v>#VALUE!</v>
      </c>
      <c r="D22" t="e" vm="2">
        <f>[1]!GenBetaPERT(0,$D$9,1)</f>
        <v>#VALUE!</v>
      </c>
      <c r="E22" t="e" vm="2">
        <f>[1]!GenLognormal($E$9,$E$10)</f>
        <v>#VALUE!</v>
      </c>
      <c r="F22" t="e" vm="2">
        <f>[1]!GenLognormal($F$9,$F$10)</f>
        <v>#VALUE!</v>
      </c>
      <c r="H22" t="e" vm="2">
        <f>[1]!genUniform($H$9,$H$10)</f>
        <v>#VALUE!</v>
      </c>
      <c r="I22" t="e" vm="1">
        <f t="shared" si="0"/>
        <v>#VALUE!</v>
      </c>
      <c r="J22" t="e" vm="1">
        <f t="shared" si="1"/>
        <v>#VALUE!</v>
      </c>
      <c r="K22" t="e" vm="2">
        <f>[1]!genUniform($K$9,$K$10)</f>
        <v>#VALUE!</v>
      </c>
      <c r="L22" t="e" vm="1">
        <f t="shared" si="2"/>
        <v>#VALUE!</v>
      </c>
      <c r="M22" t="e" vm="1">
        <f t="shared" si="3"/>
        <v>#VALUE!</v>
      </c>
      <c r="N22" t="e" vm="2">
        <f>[1]!genUniform($N$9,$N$10)</f>
        <v>#VALUE!</v>
      </c>
      <c r="O22" t="e" vm="1">
        <f t="shared" si="4"/>
        <v>#VALUE!</v>
      </c>
      <c r="P22" t="e" vm="1">
        <f t="shared" si="5"/>
        <v>#VALUE!</v>
      </c>
    </row>
    <row r="23" spans="1:16">
      <c r="A23">
        <v>13</v>
      </c>
      <c r="C23" t="e" vm="2">
        <f>[1]!GenLimitNormal($C$9,$C$10,0,1000,0)</f>
        <v>#VALUE!</v>
      </c>
      <c r="D23" t="e" vm="2">
        <f>[1]!GenBetaPERT(0,$D$9,1)</f>
        <v>#VALUE!</v>
      </c>
      <c r="E23" t="e" vm="2">
        <f>[1]!GenLognormal($E$9,$E$10)</f>
        <v>#VALUE!</v>
      </c>
      <c r="F23" t="e" vm="2">
        <f>[1]!GenLognormal($F$9,$F$10)</f>
        <v>#VALUE!</v>
      </c>
      <c r="H23" t="e" vm="2">
        <f>[1]!genUniform($H$9,$H$10)</f>
        <v>#VALUE!</v>
      </c>
      <c r="I23" t="e" vm="1">
        <f t="shared" si="0"/>
        <v>#VALUE!</v>
      </c>
      <c r="J23" t="e" vm="1">
        <f t="shared" si="1"/>
        <v>#VALUE!</v>
      </c>
      <c r="K23" t="e" vm="2">
        <f>[1]!genUniform($K$9,$K$10)</f>
        <v>#VALUE!</v>
      </c>
      <c r="L23" t="e" vm="1">
        <f t="shared" si="2"/>
        <v>#VALUE!</v>
      </c>
      <c r="M23" t="e" vm="1">
        <f t="shared" si="3"/>
        <v>#VALUE!</v>
      </c>
      <c r="N23" t="e" vm="2">
        <f>[1]!genUniform($N$9,$N$10)</f>
        <v>#VALUE!</v>
      </c>
      <c r="O23" t="e" vm="1">
        <f t="shared" si="4"/>
        <v>#VALUE!</v>
      </c>
      <c r="P23" t="e" vm="1">
        <f t="shared" si="5"/>
        <v>#VALUE!</v>
      </c>
    </row>
    <row r="24" spans="1:16">
      <c r="A24">
        <v>14</v>
      </c>
      <c r="C24" t="e" vm="2">
        <f>[1]!GenLimitNormal($C$9,$C$10,0,1000,0)</f>
        <v>#VALUE!</v>
      </c>
      <c r="D24" t="e" vm="2">
        <f>[1]!GenBetaPERT(0,$D$9,1)</f>
        <v>#VALUE!</v>
      </c>
      <c r="E24" t="e" vm="2">
        <f>[1]!GenLognormal($E$9,$E$10)</f>
        <v>#VALUE!</v>
      </c>
      <c r="F24" t="e" vm="2">
        <f>[1]!GenLognormal($F$9,$F$10)</f>
        <v>#VALUE!</v>
      </c>
      <c r="H24" t="e" vm="2">
        <f>[1]!genUniform($H$9,$H$10)</f>
        <v>#VALUE!</v>
      </c>
      <c r="I24" t="e" vm="1">
        <f t="shared" si="0"/>
        <v>#VALUE!</v>
      </c>
      <c r="J24" t="e" vm="1">
        <f t="shared" si="1"/>
        <v>#VALUE!</v>
      </c>
      <c r="K24" t="e" vm="2">
        <f>[1]!genUniform($K$9,$K$10)</f>
        <v>#VALUE!</v>
      </c>
      <c r="L24" t="e" vm="1">
        <f t="shared" si="2"/>
        <v>#VALUE!</v>
      </c>
      <c r="M24" t="e" vm="1">
        <f t="shared" si="3"/>
        <v>#VALUE!</v>
      </c>
      <c r="N24" t="e" vm="2">
        <f>[1]!genUniform($N$9,$N$10)</f>
        <v>#VALUE!</v>
      </c>
      <c r="O24" t="e" vm="1">
        <f t="shared" si="4"/>
        <v>#VALUE!</v>
      </c>
      <c r="P24" t="e" vm="1">
        <f t="shared" si="5"/>
        <v>#VALUE!</v>
      </c>
    </row>
    <row r="25" spans="1:16">
      <c r="A25">
        <v>15</v>
      </c>
      <c r="C25" t="e" vm="2">
        <f>[1]!GenLimitNormal($C$9,$C$10,0,1000,0)</f>
        <v>#VALUE!</v>
      </c>
      <c r="D25" t="e" vm="2">
        <f>[1]!GenBetaPERT(0,$D$9,1)</f>
        <v>#VALUE!</v>
      </c>
      <c r="E25" t="e" vm="2">
        <f>[1]!GenLognormal($E$9,$E$10)</f>
        <v>#VALUE!</v>
      </c>
      <c r="F25" t="e" vm="2">
        <f>[1]!GenLognormal($F$9,$F$10)</f>
        <v>#VALUE!</v>
      </c>
      <c r="H25" t="e" vm="2">
        <f>[1]!genUniform($H$9,$H$10)</f>
        <v>#VALUE!</v>
      </c>
      <c r="I25" t="e" vm="1">
        <f t="shared" si="0"/>
        <v>#VALUE!</v>
      </c>
      <c r="J25" t="e" vm="1">
        <f t="shared" si="1"/>
        <v>#VALUE!</v>
      </c>
      <c r="K25" t="e" vm="2">
        <f>[1]!genUniform($K$9,$K$10)</f>
        <v>#VALUE!</v>
      </c>
      <c r="L25" t="e" vm="1">
        <f t="shared" si="2"/>
        <v>#VALUE!</v>
      </c>
      <c r="M25" t="e" vm="1">
        <f t="shared" si="3"/>
        <v>#VALUE!</v>
      </c>
      <c r="N25" t="e" vm="2">
        <f>[1]!genUniform($N$9,$N$10)</f>
        <v>#VALUE!</v>
      </c>
      <c r="O25" t="e" vm="1">
        <f t="shared" si="4"/>
        <v>#VALUE!</v>
      </c>
      <c r="P25" t="e" vm="1">
        <f t="shared" si="5"/>
        <v>#VALUE!</v>
      </c>
    </row>
    <row r="26" spans="1:16">
      <c r="A26">
        <v>16</v>
      </c>
      <c r="C26" t="e" vm="2">
        <f>[1]!GenLimitNormal($C$9,$C$10,0,1000,0)</f>
        <v>#VALUE!</v>
      </c>
      <c r="D26" t="e" vm="2">
        <f>[1]!GenBetaPERT(0,$D$9,1)</f>
        <v>#VALUE!</v>
      </c>
      <c r="E26" t="e" vm="2">
        <f>[1]!GenLognormal($E$9,$E$10)</f>
        <v>#VALUE!</v>
      </c>
      <c r="F26" t="e" vm="2">
        <f>[1]!GenLognormal($F$9,$F$10)</f>
        <v>#VALUE!</v>
      </c>
      <c r="H26" t="e" vm="2">
        <f>[1]!genUniform($H$9,$H$10)</f>
        <v>#VALUE!</v>
      </c>
      <c r="I26" t="e" vm="1">
        <f t="shared" si="0"/>
        <v>#VALUE!</v>
      </c>
      <c r="J26" t="e" vm="1">
        <f t="shared" si="1"/>
        <v>#VALUE!</v>
      </c>
      <c r="K26" t="e" vm="2">
        <f>[1]!genUniform($K$9,$K$10)</f>
        <v>#VALUE!</v>
      </c>
      <c r="L26" t="e" vm="1">
        <f t="shared" si="2"/>
        <v>#VALUE!</v>
      </c>
      <c r="M26" t="e" vm="1">
        <f t="shared" si="3"/>
        <v>#VALUE!</v>
      </c>
      <c r="N26" t="e" vm="2">
        <f>[1]!genUniform($N$9,$N$10)</f>
        <v>#VALUE!</v>
      </c>
      <c r="O26" t="e" vm="1">
        <f t="shared" si="4"/>
        <v>#VALUE!</v>
      </c>
      <c r="P26" t="e" vm="1">
        <f t="shared" si="5"/>
        <v>#VALUE!</v>
      </c>
    </row>
    <row r="27" spans="1:16">
      <c r="A27">
        <v>17</v>
      </c>
      <c r="C27" t="e" vm="2">
        <f>[1]!GenLimitNormal($C$9,$C$10,0,1000,0)</f>
        <v>#VALUE!</v>
      </c>
      <c r="D27" t="e" vm="2">
        <f>[1]!GenBetaPERT(0,$D$9,1)</f>
        <v>#VALUE!</v>
      </c>
      <c r="E27" t="e" vm="2">
        <f>[1]!GenLognormal($E$9,$E$10)</f>
        <v>#VALUE!</v>
      </c>
      <c r="F27" t="e" vm="2">
        <f>[1]!GenLognormal($F$9,$F$10)</f>
        <v>#VALUE!</v>
      </c>
      <c r="H27" t="e" vm="2">
        <f>[1]!genUniform($H$9,$H$10)</f>
        <v>#VALUE!</v>
      </c>
      <c r="I27" t="e" vm="1">
        <f t="shared" si="0"/>
        <v>#VALUE!</v>
      </c>
      <c r="J27" t="e" vm="1">
        <f t="shared" si="1"/>
        <v>#VALUE!</v>
      </c>
      <c r="K27" t="e" vm="2">
        <f>[1]!genUniform($K$9,$K$10)</f>
        <v>#VALUE!</v>
      </c>
      <c r="L27" t="e" vm="1">
        <f t="shared" si="2"/>
        <v>#VALUE!</v>
      </c>
      <c r="M27" t="e" vm="1">
        <f t="shared" si="3"/>
        <v>#VALUE!</v>
      </c>
      <c r="N27" t="e" vm="2">
        <f>[1]!genUniform($N$9,$N$10)</f>
        <v>#VALUE!</v>
      </c>
      <c r="O27" t="e" vm="1">
        <f t="shared" si="4"/>
        <v>#VALUE!</v>
      </c>
      <c r="P27" t="e" vm="1">
        <f t="shared" si="5"/>
        <v>#VALUE!</v>
      </c>
    </row>
    <row r="28" spans="1:16">
      <c r="A28">
        <v>18</v>
      </c>
      <c r="C28" t="e" vm="2">
        <f>[1]!GenLimitNormal($C$9,$C$10,0,1000,0)</f>
        <v>#VALUE!</v>
      </c>
      <c r="D28" t="e" vm="2">
        <f>[1]!GenBetaPERT(0,$D$9,1)</f>
        <v>#VALUE!</v>
      </c>
      <c r="E28" t="e" vm="2">
        <f>[1]!GenLognormal($E$9,$E$10)</f>
        <v>#VALUE!</v>
      </c>
      <c r="F28" t="e" vm="2">
        <f>[1]!GenLognormal($F$9,$F$10)</f>
        <v>#VALUE!</v>
      </c>
      <c r="H28" t="e" vm="2">
        <f>[1]!genUniform($H$9,$H$10)</f>
        <v>#VALUE!</v>
      </c>
      <c r="I28" t="e" vm="1">
        <f t="shared" si="0"/>
        <v>#VALUE!</v>
      </c>
      <c r="J28" t="e" vm="1">
        <f t="shared" si="1"/>
        <v>#VALUE!</v>
      </c>
      <c r="K28" t="e" vm="2">
        <f>[1]!genUniform($K$9,$K$10)</f>
        <v>#VALUE!</v>
      </c>
      <c r="L28" t="e" vm="1">
        <f t="shared" si="2"/>
        <v>#VALUE!</v>
      </c>
      <c r="M28" t="e" vm="1">
        <f t="shared" si="3"/>
        <v>#VALUE!</v>
      </c>
      <c r="N28" t="e" vm="2">
        <f>[1]!genUniform($N$9,$N$10)</f>
        <v>#VALUE!</v>
      </c>
      <c r="O28" t="e" vm="1">
        <f t="shared" si="4"/>
        <v>#VALUE!</v>
      </c>
      <c r="P28" t="e" vm="1">
        <f t="shared" si="5"/>
        <v>#VALUE!</v>
      </c>
    </row>
    <row r="29" spans="1:16">
      <c r="A29">
        <v>19</v>
      </c>
      <c r="C29" t="e" vm="2">
        <f>[1]!GenLimitNormal($C$9,$C$10,0,1000,0)</f>
        <v>#VALUE!</v>
      </c>
      <c r="D29" t="e" vm="2">
        <f>[1]!GenBetaPERT(0,$D$9,1)</f>
        <v>#VALUE!</v>
      </c>
      <c r="E29" t="e" vm="2">
        <f>[1]!GenLognormal($E$9,$E$10)</f>
        <v>#VALUE!</v>
      </c>
      <c r="F29" t="e" vm="2">
        <f>[1]!GenLognormal($F$9,$F$10)</f>
        <v>#VALUE!</v>
      </c>
      <c r="H29" t="e" vm="2">
        <f>[1]!genUniform($H$9,$H$10)</f>
        <v>#VALUE!</v>
      </c>
      <c r="I29" t="e" vm="1">
        <f t="shared" si="0"/>
        <v>#VALUE!</v>
      </c>
      <c r="J29" t="e" vm="1">
        <f t="shared" si="1"/>
        <v>#VALUE!</v>
      </c>
      <c r="K29" t="e" vm="2">
        <f>[1]!genUniform($K$9,$K$10)</f>
        <v>#VALUE!</v>
      </c>
      <c r="L29" t="e" vm="1">
        <f t="shared" si="2"/>
        <v>#VALUE!</v>
      </c>
      <c r="M29" t="e" vm="1">
        <f t="shared" si="3"/>
        <v>#VALUE!</v>
      </c>
      <c r="N29" t="e" vm="2">
        <f>[1]!genUniform($N$9,$N$10)</f>
        <v>#VALUE!</v>
      </c>
      <c r="O29" t="e" vm="1">
        <f t="shared" si="4"/>
        <v>#VALUE!</v>
      </c>
      <c r="P29" t="e" vm="1">
        <f t="shared" si="5"/>
        <v>#VALUE!</v>
      </c>
    </row>
    <row r="30" spans="1:16">
      <c r="A30">
        <v>20</v>
      </c>
      <c r="C30" t="e" vm="2">
        <f>[1]!GenLimitNormal($C$9,$C$10,0,1000,0)</f>
        <v>#VALUE!</v>
      </c>
      <c r="D30" t="e" vm="2">
        <f>[1]!GenBetaPERT(0,$D$9,1)</f>
        <v>#VALUE!</v>
      </c>
      <c r="E30" t="e" vm="2">
        <f>[1]!GenLognormal($E$9,$E$10)</f>
        <v>#VALUE!</v>
      </c>
      <c r="F30" t="e" vm="2">
        <f>[1]!GenLognormal($F$9,$F$10)</f>
        <v>#VALUE!</v>
      </c>
      <c r="H30" t="e" vm="2">
        <f>[1]!genUniform($H$9,$H$10)</f>
        <v>#VALUE!</v>
      </c>
      <c r="I30" t="e" vm="1">
        <f t="shared" si="0"/>
        <v>#VALUE!</v>
      </c>
      <c r="J30" t="e" vm="1">
        <f t="shared" si="1"/>
        <v>#VALUE!</v>
      </c>
      <c r="K30" t="e" vm="2">
        <f>[1]!genUniform($K$9,$K$10)</f>
        <v>#VALUE!</v>
      </c>
      <c r="L30" t="e" vm="1">
        <f t="shared" si="2"/>
        <v>#VALUE!</v>
      </c>
      <c r="M30" t="e" vm="1">
        <f t="shared" si="3"/>
        <v>#VALUE!</v>
      </c>
      <c r="N30" t="e" vm="2">
        <f>[1]!genUniform($N$9,$N$10)</f>
        <v>#VALUE!</v>
      </c>
      <c r="O30" t="e" vm="1">
        <f t="shared" si="4"/>
        <v>#VALUE!</v>
      </c>
      <c r="P30" t="e" vm="1">
        <f t="shared" si="5"/>
        <v>#VALUE!</v>
      </c>
    </row>
    <row r="31" spans="1:16">
      <c r="A31">
        <v>21</v>
      </c>
      <c r="C31" t="e" vm="2">
        <f>[1]!GenLimitNormal($C$9,$C$10,0,1000,0)</f>
        <v>#VALUE!</v>
      </c>
      <c r="D31" t="e" vm="2">
        <f>[1]!GenBetaPERT(0,$D$9,1)</f>
        <v>#VALUE!</v>
      </c>
      <c r="E31" t="e" vm="2">
        <f>[1]!GenLognormal($E$9,$E$10)</f>
        <v>#VALUE!</v>
      </c>
      <c r="F31" t="e" vm="2">
        <f>[1]!GenLognormal($F$9,$F$10)</f>
        <v>#VALUE!</v>
      </c>
      <c r="H31" t="e" vm="2">
        <f>[1]!genUniform($H$9,$H$10)</f>
        <v>#VALUE!</v>
      </c>
      <c r="I31" t="e" vm="1">
        <f t="shared" si="0"/>
        <v>#VALUE!</v>
      </c>
      <c r="J31" t="e" vm="1">
        <f t="shared" si="1"/>
        <v>#VALUE!</v>
      </c>
      <c r="K31" t="e" vm="2">
        <f>[1]!genUniform($K$9,$K$10)</f>
        <v>#VALUE!</v>
      </c>
      <c r="L31" t="e" vm="1">
        <f t="shared" si="2"/>
        <v>#VALUE!</v>
      </c>
      <c r="M31" t="e" vm="1">
        <f t="shared" si="3"/>
        <v>#VALUE!</v>
      </c>
      <c r="N31" t="e" vm="2">
        <f>[1]!genUniform($N$9,$N$10)</f>
        <v>#VALUE!</v>
      </c>
      <c r="O31" t="e" vm="1">
        <f t="shared" si="4"/>
        <v>#VALUE!</v>
      </c>
      <c r="P31" t="e" vm="1">
        <f t="shared" si="5"/>
        <v>#VALUE!</v>
      </c>
    </row>
    <row r="32" spans="1:16">
      <c r="A32">
        <v>22</v>
      </c>
      <c r="C32" t="e" vm="2">
        <f>[1]!GenLimitNormal($C$9,$C$10,0,1000,0)</f>
        <v>#VALUE!</v>
      </c>
      <c r="D32" t="e" vm="2">
        <f>[1]!GenBetaPERT(0,$D$9,1)</f>
        <v>#VALUE!</v>
      </c>
      <c r="E32" t="e" vm="2">
        <f>[1]!GenLognormal($E$9,$E$10)</f>
        <v>#VALUE!</v>
      </c>
      <c r="F32" t="e" vm="2">
        <f>[1]!GenLognormal($F$9,$F$10)</f>
        <v>#VALUE!</v>
      </c>
      <c r="H32" t="e" vm="2">
        <f>[1]!genUniform($H$9,$H$10)</f>
        <v>#VALUE!</v>
      </c>
      <c r="I32" t="e" vm="1">
        <f t="shared" si="0"/>
        <v>#VALUE!</v>
      </c>
      <c r="J32" t="e" vm="1">
        <f t="shared" si="1"/>
        <v>#VALUE!</v>
      </c>
      <c r="K32" t="e" vm="2">
        <f>[1]!genUniform($K$9,$K$10)</f>
        <v>#VALUE!</v>
      </c>
      <c r="L32" t="e" vm="1">
        <f t="shared" si="2"/>
        <v>#VALUE!</v>
      </c>
      <c r="M32" t="e" vm="1">
        <f t="shared" si="3"/>
        <v>#VALUE!</v>
      </c>
      <c r="N32" t="e" vm="2">
        <f>[1]!genUniform($N$9,$N$10)</f>
        <v>#VALUE!</v>
      </c>
      <c r="O32" t="e" vm="1">
        <f t="shared" si="4"/>
        <v>#VALUE!</v>
      </c>
      <c r="P32" t="e" vm="1">
        <f t="shared" si="5"/>
        <v>#VALUE!</v>
      </c>
    </row>
    <row r="33" spans="1:16">
      <c r="A33">
        <v>23</v>
      </c>
      <c r="C33" t="e" vm="2">
        <f>[1]!GenLimitNormal($C$9,$C$10,0,1000,0)</f>
        <v>#VALUE!</v>
      </c>
      <c r="D33" t="e" vm="2">
        <f>[1]!GenBetaPERT(0,$D$9,1)</f>
        <v>#VALUE!</v>
      </c>
      <c r="E33" t="e" vm="2">
        <f>[1]!GenLognormal($E$9,$E$10)</f>
        <v>#VALUE!</v>
      </c>
      <c r="F33" t="e" vm="2">
        <f>[1]!GenLognormal($F$9,$F$10)</f>
        <v>#VALUE!</v>
      </c>
      <c r="H33" t="e" vm="2">
        <f>[1]!genUniform($H$9,$H$10)</f>
        <v>#VALUE!</v>
      </c>
      <c r="I33" t="e" vm="1">
        <f t="shared" si="0"/>
        <v>#VALUE!</v>
      </c>
      <c r="J33" t="e" vm="1">
        <f t="shared" si="1"/>
        <v>#VALUE!</v>
      </c>
      <c r="K33" t="e" vm="2">
        <f>[1]!genUniform($K$9,$K$10)</f>
        <v>#VALUE!</v>
      </c>
      <c r="L33" t="e" vm="1">
        <f t="shared" si="2"/>
        <v>#VALUE!</v>
      </c>
      <c r="M33" t="e" vm="1">
        <f t="shared" si="3"/>
        <v>#VALUE!</v>
      </c>
      <c r="N33" t="e" vm="2">
        <f>[1]!genUniform($N$9,$N$10)</f>
        <v>#VALUE!</v>
      </c>
      <c r="O33" t="e" vm="1">
        <f t="shared" si="4"/>
        <v>#VALUE!</v>
      </c>
      <c r="P33" t="e" vm="1">
        <f t="shared" si="5"/>
        <v>#VALUE!</v>
      </c>
    </row>
    <row r="34" spans="1:16">
      <c r="A34">
        <v>24</v>
      </c>
      <c r="C34" t="e" vm="2">
        <f>[1]!GenLimitNormal($C$9,$C$10,0,1000,0)</f>
        <v>#VALUE!</v>
      </c>
      <c r="D34" t="e" vm="2">
        <f>[1]!GenBetaPERT(0,$D$9,1)</f>
        <v>#VALUE!</v>
      </c>
      <c r="E34" t="e" vm="2">
        <f>[1]!GenLognormal($E$9,$E$10)</f>
        <v>#VALUE!</v>
      </c>
      <c r="F34" t="e" vm="2">
        <f>[1]!GenLognormal($F$9,$F$10)</f>
        <v>#VALUE!</v>
      </c>
      <c r="H34" t="e" vm="2">
        <f>[1]!genUniform($H$9,$H$10)</f>
        <v>#VALUE!</v>
      </c>
      <c r="I34" t="e" vm="1">
        <f t="shared" si="0"/>
        <v>#VALUE!</v>
      </c>
      <c r="J34" t="e" vm="1">
        <f t="shared" si="1"/>
        <v>#VALUE!</v>
      </c>
      <c r="K34" t="e" vm="2">
        <f>[1]!genUniform($K$9,$K$10)</f>
        <v>#VALUE!</v>
      </c>
      <c r="L34" t="e" vm="1">
        <f t="shared" si="2"/>
        <v>#VALUE!</v>
      </c>
      <c r="M34" t="e" vm="1">
        <f t="shared" si="3"/>
        <v>#VALUE!</v>
      </c>
      <c r="N34" t="e" vm="2">
        <f>[1]!genUniform($N$9,$N$10)</f>
        <v>#VALUE!</v>
      </c>
      <c r="O34" t="e" vm="1">
        <f t="shared" si="4"/>
        <v>#VALUE!</v>
      </c>
      <c r="P34" t="e" vm="1">
        <f t="shared" si="5"/>
        <v>#VALUE!</v>
      </c>
    </row>
    <row r="35" spans="1:16">
      <c r="A35">
        <v>25</v>
      </c>
      <c r="C35" t="e" vm="2">
        <f>[1]!GenLimitNormal($C$9,$C$10,0,1000,0)</f>
        <v>#VALUE!</v>
      </c>
      <c r="D35" t="e" vm="2">
        <f>[1]!GenBetaPERT(0,$D$9,1)</f>
        <v>#VALUE!</v>
      </c>
      <c r="E35" t="e" vm="2">
        <f>[1]!GenLognormal($E$9,$E$10)</f>
        <v>#VALUE!</v>
      </c>
      <c r="F35" t="e" vm="2">
        <f>[1]!GenLognormal($F$9,$F$10)</f>
        <v>#VALUE!</v>
      </c>
      <c r="H35" t="e" vm="2">
        <f>[1]!genUniform($H$9,$H$10)</f>
        <v>#VALUE!</v>
      </c>
      <c r="I35" t="e" vm="1">
        <f t="shared" si="0"/>
        <v>#VALUE!</v>
      </c>
      <c r="J35" t="e" vm="1">
        <f t="shared" si="1"/>
        <v>#VALUE!</v>
      </c>
      <c r="K35" t="e" vm="2">
        <f>[1]!genUniform($K$9,$K$10)</f>
        <v>#VALUE!</v>
      </c>
      <c r="L35" t="e" vm="1">
        <f t="shared" si="2"/>
        <v>#VALUE!</v>
      </c>
      <c r="M35" t="e" vm="1">
        <f t="shared" si="3"/>
        <v>#VALUE!</v>
      </c>
      <c r="N35" t="e" vm="2">
        <f>[1]!genUniform($N$9,$N$10)</f>
        <v>#VALUE!</v>
      </c>
      <c r="O35" t="e" vm="1">
        <f t="shared" si="4"/>
        <v>#VALUE!</v>
      </c>
      <c r="P35" t="e" vm="1">
        <f t="shared" si="5"/>
        <v>#VALUE!</v>
      </c>
    </row>
    <row r="36" spans="1:16">
      <c r="A36">
        <v>26</v>
      </c>
      <c r="C36" t="e" vm="2">
        <f>[1]!GenLimitNormal($C$9,$C$10,0,1000,0)</f>
        <v>#VALUE!</v>
      </c>
      <c r="D36" t="e" vm="2">
        <f>[1]!GenBetaPERT(0,$D$9,1)</f>
        <v>#VALUE!</v>
      </c>
      <c r="E36" t="e" vm="2">
        <f>[1]!GenLognormal($E$9,$E$10)</f>
        <v>#VALUE!</v>
      </c>
      <c r="F36" t="e" vm="2">
        <f>[1]!GenLognormal($F$9,$F$10)</f>
        <v>#VALUE!</v>
      </c>
      <c r="H36" t="e" vm="2">
        <f>[1]!genUniform($H$9,$H$10)</f>
        <v>#VALUE!</v>
      </c>
      <c r="I36" t="e" vm="1">
        <f t="shared" si="0"/>
        <v>#VALUE!</v>
      </c>
      <c r="J36" t="e" vm="1">
        <f t="shared" si="1"/>
        <v>#VALUE!</v>
      </c>
      <c r="K36" t="e" vm="2">
        <f>[1]!genUniform($K$9,$K$10)</f>
        <v>#VALUE!</v>
      </c>
      <c r="L36" t="e" vm="1">
        <f t="shared" si="2"/>
        <v>#VALUE!</v>
      </c>
      <c r="M36" t="e" vm="1">
        <f t="shared" si="3"/>
        <v>#VALUE!</v>
      </c>
      <c r="N36" t="e" vm="2">
        <f>[1]!genUniform($N$9,$N$10)</f>
        <v>#VALUE!</v>
      </c>
      <c r="O36" t="e" vm="1">
        <f t="shared" si="4"/>
        <v>#VALUE!</v>
      </c>
      <c r="P36" t="e" vm="1">
        <f t="shared" si="5"/>
        <v>#VALUE!</v>
      </c>
    </row>
    <row r="37" spans="1:16">
      <c r="A37">
        <v>27</v>
      </c>
      <c r="C37" t="e" vm="2">
        <f>[1]!GenLimitNormal($C$9,$C$10,0,1000,0)</f>
        <v>#VALUE!</v>
      </c>
      <c r="D37" t="e" vm="2">
        <f>[1]!GenBetaPERT(0,$D$9,1)</f>
        <v>#VALUE!</v>
      </c>
      <c r="E37" t="e" vm="2">
        <f>[1]!GenLognormal($E$9,$E$10)</f>
        <v>#VALUE!</v>
      </c>
      <c r="F37" t="e" vm="2">
        <f>[1]!GenLognormal($F$9,$F$10)</f>
        <v>#VALUE!</v>
      </c>
      <c r="H37" t="e" vm="2">
        <f>[1]!genUniform($H$9,$H$10)</f>
        <v>#VALUE!</v>
      </c>
      <c r="I37" t="e" vm="1">
        <f t="shared" si="0"/>
        <v>#VALUE!</v>
      </c>
      <c r="J37" t="e" vm="1">
        <f t="shared" si="1"/>
        <v>#VALUE!</v>
      </c>
      <c r="K37" t="e" vm="2">
        <f>[1]!genUniform($K$9,$K$10)</f>
        <v>#VALUE!</v>
      </c>
      <c r="L37" t="e" vm="1">
        <f t="shared" si="2"/>
        <v>#VALUE!</v>
      </c>
      <c r="M37" t="e" vm="1">
        <f t="shared" si="3"/>
        <v>#VALUE!</v>
      </c>
      <c r="N37" t="e" vm="2">
        <f>[1]!genUniform($N$9,$N$10)</f>
        <v>#VALUE!</v>
      </c>
      <c r="O37" t="e" vm="1">
        <f t="shared" si="4"/>
        <v>#VALUE!</v>
      </c>
      <c r="P37" t="e" vm="1">
        <f t="shared" si="5"/>
        <v>#VALUE!</v>
      </c>
    </row>
    <row r="38" spans="1:16">
      <c r="A38">
        <v>28</v>
      </c>
      <c r="C38" t="e" vm="2">
        <f>[1]!GenLimitNormal($C$9,$C$10,0,1000,0)</f>
        <v>#VALUE!</v>
      </c>
      <c r="D38" t="e" vm="2">
        <f>[1]!GenBetaPERT(0,$D$9,1)</f>
        <v>#VALUE!</v>
      </c>
      <c r="E38" t="e" vm="2">
        <f>[1]!GenLognormal($E$9,$E$10)</f>
        <v>#VALUE!</v>
      </c>
      <c r="F38" t="e" vm="2">
        <f>[1]!GenLognormal($F$9,$F$10)</f>
        <v>#VALUE!</v>
      </c>
      <c r="H38" t="e" vm="2">
        <f>[1]!genUniform($H$9,$H$10)</f>
        <v>#VALUE!</v>
      </c>
      <c r="I38" t="e" vm="1">
        <f t="shared" si="0"/>
        <v>#VALUE!</v>
      </c>
      <c r="J38" t="e" vm="1">
        <f t="shared" si="1"/>
        <v>#VALUE!</v>
      </c>
      <c r="K38" t="e" vm="2">
        <f>[1]!genUniform($K$9,$K$10)</f>
        <v>#VALUE!</v>
      </c>
      <c r="L38" t="e" vm="1">
        <f t="shared" si="2"/>
        <v>#VALUE!</v>
      </c>
      <c r="M38" t="e" vm="1">
        <f t="shared" si="3"/>
        <v>#VALUE!</v>
      </c>
      <c r="N38" t="e" vm="2">
        <f>[1]!genUniform($N$9,$N$10)</f>
        <v>#VALUE!</v>
      </c>
      <c r="O38" t="e" vm="1">
        <f t="shared" si="4"/>
        <v>#VALUE!</v>
      </c>
      <c r="P38" t="e" vm="1">
        <f t="shared" si="5"/>
        <v>#VALUE!</v>
      </c>
    </row>
    <row r="39" spans="1:16">
      <c r="A39">
        <v>29</v>
      </c>
      <c r="C39" t="e" vm="2">
        <f>[1]!GenLimitNormal($C$9,$C$10,0,1000,0)</f>
        <v>#VALUE!</v>
      </c>
      <c r="D39" t="e" vm="2">
        <f>[1]!GenBetaPERT(0,$D$9,1)</f>
        <v>#VALUE!</v>
      </c>
      <c r="E39" t="e" vm="2">
        <f>[1]!GenLognormal($E$9,$E$10)</f>
        <v>#VALUE!</v>
      </c>
      <c r="F39" t="e" vm="2">
        <f>[1]!GenLognormal($F$9,$F$10)</f>
        <v>#VALUE!</v>
      </c>
      <c r="H39" t="e" vm="2">
        <f>[1]!genUniform($H$9,$H$10)</f>
        <v>#VALUE!</v>
      </c>
      <c r="I39" t="e" vm="1">
        <f t="shared" si="0"/>
        <v>#VALUE!</v>
      </c>
      <c r="J39" t="e" vm="1">
        <f t="shared" si="1"/>
        <v>#VALUE!</v>
      </c>
      <c r="K39" t="e" vm="2">
        <f>[1]!genUniform($K$9,$K$10)</f>
        <v>#VALUE!</v>
      </c>
      <c r="L39" t="e" vm="1">
        <f t="shared" si="2"/>
        <v>#VALUE!</v>
      </c>
      <c r="M39" t="e" vm="1">
        <f t="shared" si="3"/>
        <v>#VALUE!</v>
      </c>
      <c r="N39" t="e" vm="2">
        <f>[1]!genUniform($N$9,$N$10)</f>
        <v>#VALUE!</v>
      </c>
      <c r="O39" t="e" vm="1">
        <f t="shared" si="4"/>
        <v>#VALUE!</v>
      </c>
      <c r="P39" t="e" vm="1">
        <f t="shared" si="5"/>
        <v>#VALUE!</v>
      </c>
    </row>
    <row r="40" spans="1:16">
      <c r="A40">
        <v>30</v>
      </c>
      <c r="C40" t="e" vm="2">
        <f>[1]!GenLimitNormal($C$9,$C$10,0,1000,0)</f>
        <v>#VALUE!</v>
      </c>
      <c r="D40" t="e" vm="2">
        <f>[1]!GenBetaPERT(0,$D$9,1)</f>
        <v>#VALUE!</v>
      </c>
      <c r="E40" t="e" vm="2">
        <f>[1]!GenLognormal($E$9,$E$10)</f>
        <v>#VALUE!</v>
      </c>
      <c r="F40" t="e" vm="2">
        <f>[1]!GenLognormal($F$9,$F$10)</f>
        <v>#VALUE!</v>
      </c>
      <c r="H40" t="e" vm="2">
        <f>[1]!genUniform($H$9,$H$10)</f>
        <v>#VALUE!</v>
      </c>
      <c r="I40" t="e" vm="1">
        <f t="shared" si="0"/>
        <v>#VALUE!</v>
      </c>
      <c r="J40" t="e" vm="1">
        <f t="shared" si="1"/>
        <v>#VALUE!</v>
      </c>
      <c r="K40" t="e" vm="2">
        <f>[1]!genUniform($K$9,$K$10)</f>
        <v>#VALUE!</v>
      </c>
      <c r="L40" t="e" vm="1">
        <f t="shared" si="2"/>
        <v>#VALUE!</v>
      </c>
      <c r="M40" t="e" vm="1">
        <f t="shared" si="3"/>
        <v>#VALUE!</v>
      </c>
      <c r="N40" t="e" vm="2">
        <f>[1]!genUniform($N$9,$N$10)</f>
        <v>#VALUE!</v>
      </c>
      <c r="O40" t="e" vm="1">
        <f t="shared" si="4"/>
        <v>#VALUE!</v>
      </c>
      <c r="P40" t="e" vm="1">
        <f t="shared" si="5"/>
        <v>#VALUE!</v>
      </c>
    </row>
    <row r="41" spans="1:16">
      <c r="A41">
        <v>31</v>
      </c>
      <c r="C41" t="e" vm="2">
        <f>[1]!GenLimitNormal($C$9,$C$10,0,1000,0)</f>
        <v>#VALUE!</v>
      </c>
      <c r="D41" t="e" vm="2">
        <f>[1]!GenBetaPERT(0,$D$9,1)</f>
        <v>#VALUE!</v>
      </c>
      <c r="E41" t="e" vm="2">
        <f>[1]!GenLognormal($E$9,$E$10)</f>
        <v>#VALUE!</v>
      </c>
      <c r="F41" t="e" vm="2">
        <f>[1]!GenLognormal($F$9,$F$10)</f>
        <v>#VALUE!</v>
      </c>
      <c r="H41" t="e" vm="2">
        <f>[1]!genUniform($H$9,$H$10)</f>
        <v>#VALUE!</v>
      </c>
      <c r="I41" t="e" vm="1">
        <f t="shared" si="0"/>
        <v>#VALUE!</v>
      </c>
      <c r="J41" t="e" vm="1">
        <f t="shared" si="1"/>
        <v>#VALUE!</v>
      </c>
      <c r="K41" t="e" vm="2">
        <f>[1]!genUniform($K$9,$K$10)</f>
        <v>#VALUE!</v>
      </c>
      <c r="L41" t="e" vm="1">
        <f t="shared" si="2"/>
        <v>#VALUE!</v>
      </c>
      <c r="M41" t="e" vm="1">
        <f t="shared" si="3"/>
        <v>#VALUE!</v>
      </c>
      <c r="N41" t="e" vm="2">
        <f>[1]!genUniform($N$9,$N$10)</f>
        <v>#VALUE!</v>
      </c>
      <c r="O41" t="e" vm="1">
        <f t="shared" si="4"/>
        <v>#VALUE!</v>
      </c>
      <c r="P41" t="e" vm="1">
        <f t="shared" si="5"/>
        <v>#VALUE!</v>
      </c>
    </row>
    <row r="42" spans="1:16">
      <c r="A42">
        <v>32</v>
      </c>
      <c r="C42" t="e" vm="2">
        <f>[1]!GenLimitNormal($C$9,$C$10,0,1000,0)</f>
        <v>#VALUE!</v>
      </c>
      <c r="D42" t="e" vm="2">
        <f>[1]!GenBetaPERT(0,$D$9,1)</f>
        <v>#VALUE!</v>
      </c>
      <c r="E42" t="e" vm="2">
        <f>[1]!GenLognormal($E$9,$E$10)</f>
        <v>#VALUE!</v>
      </c>
      <c r="F42" t="e" vm="2">
        <f>[1]!GenLognormal($F$9,$F$10)</f>
        <v>#VALUE!</v>
      </c>
      <c r="H42" t="e" vm="2">
        <f>[1]!genUniform($H$9,$H$10)</f>
        <v>#VALUE!</v>
      </c>
      <c r="I42" t="e" vm="1">
        <f t="shared" si="0"/>
        <v>#VALUE!</v>
      </c>
      <c r="J42" t="e" vm="1">
        <f t="shared" si="1"/>
        <v>#VALUE!</v>
      </c>
      <c r="K42" t="e" vm="2">
        <f>[1]!genUniform($K$9,$K$10)</f>
        <v>#VALUE!</v>
      </c>
      <c r="L42" t="e" vm="1">
        <f t="shared" si="2"/>
        <v>#VALUE!</v>
      </c>
      <c r="M42" t="e" vm="1">
        <f t="shared" si="3"/>
        <v>#VALUE!</v>
      </c>
      <c r="N42" t="e" vm="2">
        <f>[1]!genUniform($N$9,$N$10)</f>
        <v>#VALUE!</v>
      </c>
      <c r="O42" t="e" vm="1">
        <f t="shared" si="4"/>
        <v>#VALUE!</v>
      </c>
      <c r="P42" t="e" vm="1">
        <f t="shared" si="5"/>
        <v>#VALUE!</v>
      </c>
    </row>
    <row r="43" spans="1:16">
      <c r="A43">
        <v>33</v>
      </c>
      <c r="C43" t="e" vm="2">
        <f>[1]!GenLimitNormal($C$9,$C$10,0,1000,0)</f>
        <v>#VALUE!</v>
      </c>
      <c r="D43" t="e" vm="2">
        <f>[1]!GenBetaPERT(0,$D$9,1)</f>
        <v>#VALUE!</v>
      </c>
      <c r="E43" t="e" vm="2">
        <f>[1]!GenLognormal($E$9,$E$10)</f>
        <v>#VALUE!</v>
      </c>
      <c r="F43" t="e" vm="2">
        <f>[1]!GenLognormal($F$9,$F$10)</f>
        <v>#VALUE!</v>
      </c>
      <c r="H43" t="e" vm="2">
        <f>[1]!genUniform($H$9,$H$10)</f>
        <v>#VALUE!</v>
      </c>
      <c r="I43" t="e" vm="1">
        <f t="shared" si="0"/>
        <v>#VALUE!</v>
      </c>
      <c r="J43" t="e" vm="1">
        <f t="shared" si="1"/>
        <v>#VALUE!</v>
      </c>
      <c r="K43" t="e" vm="2">
        <f>[1]!genUniform($K$9,$K$10)</f>
        <v>#VALUE!</v>
      </c>
      <c r="L43" t="e" vm="1">
        <f t="shared" si="2"/>
        <v>#VALUE!</v>
      </c>
      <c r="M43" t="e" vm="1">
        <f t="shared" si="3"/>
        <v>#VALUE!</v>
      </c>
      <c r="N43" t="e" vm="2">
        <f>[1]!genUniform($N$9,$N$10)</f>
        <v>#VALUE!</v>
      </c>
      <c r="O43" t="e" vm="1">
        <f t="shared" si="4"/>
        <v>#VALUE!</v>
      </c>
      <c r="P43" t="e" vm="1">
        <f t="shared" si="5"/>
        <v>#VALUE!</v>
      </c>
    </row>
    <row r="44" spans="1:16">
      <c r="A44">
        <v>34</v>
      </c>
      <c r="C44" t="e" vm="2">
        <f>[1]!GenLimitNormal($C$9,$C$10,0,1000,0)</f>
        <v>#VALUE!</v>
      </c>
      <c r="D44" t="e" vm="2">
        <f>[1]!GenBetaPERT(0,$D$9,1)</f>
        <v>#VALUE!</v>
      </c>
      <c r="E44" t="e" vm="2">
        <f>[1]!GenLognormal($E$9,$E$10)</f>
        <v>#VALUE!</v>
      </c>
      <c r="F44" t="e" vm="2">
        <f>[1]!GenLognormal($F$9,$F$10)</f>
        <v>#VALUE!</v>
      </c>
      <c r="H44" t="e" vm="2">
        <f>[1]!genUniform($H$9,$H$10)</f>
        <v>#VALUE!</v>
      </c>
      <c r="I44" t="e" vm="1">
        <f t="shared" si="0"/>
        <v>#VALUE!</v>
      </c>
      <c r="J44" t="e" vm="1">
        <f t="shared" si="1"/>
        <v>#VALUE!</v>
      </c>
      <c r="K44" t="e" vm="2">
        <f>[1]!genUniform($K$9,$K$10)</f>
        <v>#VALUE!</v>
      </c>
      <c r="L44" t="e" vm="1">
        <f t="shared" si="2"/>
        <v>#VALUE!</v>
      </c>
      <c r="M44" t="e" vm="1">
        <f t="shared" si="3"/>
        <v>#VALUE!</v>
      </c>
      <c r="N44" t="e" vm="2">
        <f>[1]!genUniform($N$9,$N$10)</f>
        <v>#VALUE!</v>
      </c>
      <c r="O44" t="e" vm="1">
        <f t="shared" si="4"/>
        <v>#VALUE!</v>
      </c>
      <c r="P44" t="e" vm="1">
        <f t="shared" si="5"/>
        <v>#VALUE!</v>
      </c>
    </row>
    <row r="45" spans="1:16">
      <c r="A45">
        <v>35</v>
      </c>
      <c r="C45" t="e" vm="2">
        <f>[1]!GenLimitNormal($C$9,$C$10,0,1000,0)</f>
        <v>#VALUE!</v>
      </c>
      <c r="D45" t="e" vm="2">
        <f>[1]!GenBetaPERT(0,$D$9,1)</f>
        <v>#VALUE!</v>
      </c>
      <c r="E45" t="e" vm="2">
        <f>[1]!GenLognormal($E$9,$E$10)</f>
        <v>#VALUE!</v>
      </c>
      <c r="F45" t="e" vm="2">
        <f>[1]!GenLognormal($F$9,$F$10)</f>
        <v>#VALUE!</v>
      </c>
      <c r="H45" t="e" vm="2">
        <f>[1]!genUniform($H$9,$H$10)</f>
        <v>#VALUE!</v>
      </c>
      <c r="I45" t="e" vm="1">
        <f t="shared" si="0"/>
        <v>#VALUE!</v>
      </c>
      <c r="J45" t="e" vm="1">
        <f t="shared" si="1"/>
        <v>#VALUE!</v>
      </c>
      <c r="K45" t="e" vm="2">
        <f>[1]!genUniform($K$9,$K$10)</f>
        <v>#VALUE!</v>
      </c>
      <c r="L45" t="e" vm="1">
        <f t="shared" si="2"/>
        <v>#VALUE!</v>
      </c>
      <c r="M45" t="e" vm="1">
        <f t="shared" si="3"/>
        <v>#VALUE!</v>
      </c>
      <c r="N45" t="e" vm="2">
        <f>[1]!genUniform($N$9,$N$10)</f>
        <v>#VALUE!</v>
      </c>
      <c r="O45" t="e" vm="1">
        <f t="shared" si="4"/>
        <v>#VALUE!</v>
      </c>
      <c r="P45" t="e" vm="1">
        <f t="shared" si="5"/>
        <v>#VALUE!</v>
      </c>
    </row>
    <row r="46" spans="1:16">
      <c r="A46">
        <v>36</v>
      </c>
      <c r="C46" t="e" vm="2">
        <f>[1]!GenLimitNormal($C$9,$C$10,0,1000,0)</f>
        <v>#VALUE!</v>
      </c>
      <c r="D46" t="e" vm="2">
        <f>[1]!GenBetaPERT(0,$D$9,1)</f>
        <v>#VALUE!</v>
      </c>
      <c r="E46" t="e" vm="2">
        <f>[1]!GenLognormal($E$9,$E$10)</f>
        <v>#VALUE!</v>
      </c>
      <c r="F46" t="e" vm="2">
        <f>[1]!GenLognormal($F$9,$F$10)</f>
        <v>#VALUE!</v>
      </c>
      <c r="H46" t="e" vm="2">
        <f>[1]!genUniform($H$9,$H$10)</f>
        <v>#VALUE!</v>
      </c>
      <c r="I46" t="e" vm="1">
        <f t="shared" si="0"/>
        <v>#VALUE!</v>
      </c>
      <c r="J46" t="e" vm="1">
        <f t="shared" si="1"/>
        <v>#VALUE!</v>
      </c>
      <c r="K46" t="e" vm="2">
        <f>[1]!genUniform($K$9,$K$10)</f>
        <v>#VALUE!</v>
      </c>
      <c r="L46" t="e" vm="1">
        <f t="shared" si="2"/>
        <v>#VALUE!</v>
      </c>
      <c r="M46" t="e" vm="1">
        <f t="shared" si="3"/>
        <v>#VALUE!</v>
      </c>
      <c r="N46" t="e" vm="2">
        <f>[1]!genUniform($N$9,$N$10)</f>
        <v>#VALUE!</v>
      </c>
      <c r="O46" t="e" vm="1">
        <f t="shared" si="4"/>
        <v>#VALUE!</v>
      </c>
      <c r="P46" t="e" vm="1">
        <f t="shared" si="5"/>
        <v>#VALUE!</v>
      </c>
    </row>
    <row r="47" spans="1:16">
      <c r="A47">
        <v>37</v>
      </c>
      <c r="C47" t="e" vm="2">
        <f>[1]!GenLimitNormal($C$9,$C$10,0,1000,0)</f>
        <v>#VALUE!</v>
      </c>
      <c r="D47" t="e" vm="2">
        <f>[1]!GenBetaPERT(0,$D$9,1)</f>
        <v>#VALUE!</v>
      </c>
      <c r="E47" t="e" vm="2">
        <f>[1]!GenLognormal($E$9,$E$10)</f>
        <v>#VALUE!</v>
      </c>
      <c r="F47" t="e" vm="2">
        <f>[1]!GenLognormal($F$9,$F$10)</f>
        <v>#VALUE!</v>
      </c>
      <c r="H47" t="e" vm="2">
        <f>[1]!genUniform($H$9,$H$10)</f>
        <v>#VALUE!</v>
      </c>
      <c r="I47" t="e" vm="1">
        <f t="shared" si="0"/>
        <v>#VALUE!</v>
      </c>
      <c r="J47" t="e" vm="1">
        <f t="shared" si="1"/>
        <v>#VALUE!</v>
      </c>
      <c r="K47" t="e" vm="2">
        <f>[1]!genUniform($K$9,$K$10)</f>
        <v>#VALUE!</v>
      </c>
      <c r="L47" t="e" vm="1">
        <f t="shared" si="2"/>
        <v>#VALUE!</v>
      </c>
      <c r="M47" t="e" vm="1">
        <f t="shared" si="3"/>
        <v>#VALUE!</v>
      </c>
      <c r="N47" t="e" vm="2">
        <f>[1]!genUniform($N$9,$N$10)</f>
        <v>#VALUE!</v>
      </c>
      <c r="O47" t="e" vm="1">
        <f t="shared" si="4"/>
        <v>#VALUE!</v>
      </c>
      <c r="P47" t="e" vm="1">
        <f t="shared" si="5"/>
        <v>#VALUE!</v>
      </c>
    </row>
    <row r="48" spans="1:16">
      <c r="A48">
        <v>38</v>
      </c>
      <c r="C48" t="e" vm="2">
        <f>[1]!GenLimitNormal($C$9,$C$10,0,1000,0)</f>
        <v>#VALUE!</v>
      </c>
      <c r="D48" t="e" vm="2">
        <f>[1]!GenBetaPERT(0,$D$9,1)</f>
        <v>#VALUE!</v>
      </c>
      <c r="E48" t="e" vm="2">
        <f>[1]!GenLognormal($E$9,$E$10)</f>
        <v>#VALUE!</v>
      </c>
      <c r="F48" t="e" vm="2">
        <f>[1]!GenLognormal($F$9,$F$10)</f>
        <v>#VALUE!</v>
      </c>
      <c r="H48" t="e" vm="2">
        <f>[1]!genUniform($H$9,$H$10)</f>
        <v>#VALUE!</v>
      </c>
      <c r="I48" t="e" vm="1">
        <f t="shared" si="0"/>
        <v>#VALUE!</v>
      </c>
      <c r="J48" t="e" vm="1">
        <f t="shared" si="1"/>
        <v>#VALUE!</v>
      </c>
      <c r="K48" t="e" vm="2">
        <f>[1]!genUniform($K$9,$K$10)</f>
        <v>#VALUE!</v>
      </c>
      <c r="L48" t="e" vm="1">
        <f t="shared" si="2"/>
        <v>#VALUE!</v>
      </c>
      <c r="M48" t="e" vm="1">
        <f t="shared" si="3"/>
        <v>#VALUE!</v>
      </c>
      <c r="N48" t="e" vm="2">
        <f>[1]!genUniform($N$9,$N$10)</f>
        <v>#VALUE!</v>
      </c>
      <c r="O48" t="e" vm="1">
        <f t="shared" si="4"/>
        <v>#VALUE!</v>
      </c>
      <c r="P48" t="e" vm="1">
        <f t="shared" si="5"/>
        <v>#VALUE!</v>
      </c>
    </row>
    <row r="49" spans="1:16">
      <c r="A49">
        <v>39</v>
      </c>
      <c r="C49" t="e" vm="2">
        <f>[1]!GenLimitNormal($C$9,$C$10,0,1000,0)</f>
        <v>#VALUE!</v>
      </c>
      <c r="D49" t="e" vm="2">
        <f>[1]!GenBetaPERT(0,$D$9,1)</f>
        <v>#VALUE!</v>
      </c>
      <c r="E49" t="e" vm="2">
        <f>[1]!GenLognormal($E$9,$E$10)</f>
        <v>#VALUE!</v>
      </c>
      <c r="F49" t="e" vm="2">
        <f>[1]!GenLognormal($F$9,$F$10)</f>
        <v>#VALUE!</v>
      </c>
      <c r="H49" t="e" vm="2">
        <f>[1]!genUniform($H$9,$H$10)</f>
        <v>#VALUE!</v>
      </c>
      <c r="I49" t="e" vm="1">
        <f t="shared" si="0"/>
        <v>#VALUE!</v>
      </c>
      <c r="J49" t="e" vm="1">
        <f t="shared" si="1"/>
        <v>#VALUE!</v>
      </c>
      <c r="K49" t="e" vm="2">
        <f>[1]!genUniform($K$9,$K$10)</f>
        <v>#VALUE!</v>
      </c>
      <c r="L49" t="e" vm="1">
        <f t="shared" si="2"/>
        <v>#VALUE!</v>
      </c>
      <c r="M49" t="e" vm="1">
        <f t="shared" si="3"/>
        <v>#VALUE!</v>
      </c>
      <c r="N49" t="e" vm="2">
        <f>[1]!genUniform($N$9,$N$10)</f>
        <v>#VALUE!</v>
      </c>
      <c r="O49" t="e" vm="1">
        <f t="shared" si="4"/>
        <v>#VALUE!</v>
      </c>
      <c r="P49" t="e" vm="1">
        <f t="shared" si="5"/>
        <v>#VALUE!</v>
      </c>
    </row>
    <row r="50" spans="1:16">
      <c r="A50">
        <v>40</v>
      </c>
      <c r="C50" t="e" vm="2">
        <f>[1]!GenLimitNormal($C$9,$C$10,0,1000,0)</f>
        <v>#VALUE!</v>
      </c>
      <c r="D50" t="e" vm="2">
        <f>[1]!GenBetaPERT(0,$D$9,1)</f>
        <v>#VALUE!</v>
      </c>
      <c r="E50" t="e" vm="2">
        <f>[1]!GenLognormal($E$9,$E$10)</f>
        <v>#VALUE!</v>
      </c>
      <c r="F50" t="e" vm="2">
        <f>[1]!GenLognormal($F$9,$F$10)</f>
        <v>#VALUE!</v>
      </c>
      <c r="H50" t="e" vm="2">
        <f>[1]!genUniform($H$9,$H$10)</f>
        <v>#VALUE!</v>
      </c>
      <c r="I50" t="e" vm="1">
        <f t="shared" si="0"/>
        <v>#VALUE!</v>
      </c>
      <c r="J50" t="e" vm="1">
        <f t="shared" si="1"/>
        <v>#VALUE!</v>
      </c>
      <c r="K50" t="e" vm="2">
        <f>[1]!genUniform($K$9,$K$10)</f>
        <v>#VALUE!</v>
      </c>
      <c r="L50" t="e" vm="1">
        <f t="shared" si="2"/>
        <v>#VALUE!</v>
      </c>
      <c r="M50" t="e" vm="1">
        <f t="shared" si="3"/>
        <v>#VALUE!</v>
      </c>
      <c r="N50" t="e" vm="2">
        <f>[1]!genUniform($N$9,$N$10)</f>
        <v>#VALUE!</v>
      </c>
      <c r="O50" t="e" vm="1">
        <f t="shared" si="4"/>
        <v>#VALUE!</v>
      </c>
      <c r="P50" t="e" vm="1">
        <f t="shared" si="5"/>
        <v>#VALUE!</v>
      </c>
    </row>
    <row r="51" spans="1:16">
      <c r="A51">
        <v>41</v>
      </c>
      <c r="C51" t="e" vm="2">
        <f>[1]!GenLimitNormal($C$9,$C$10,0,1000,0)</f>
        <v>#VALUE!</v>
      </c>
      <c r="D51" t="e" vm="2">
        <f>[1]!GenBetaPERT(0,$D$9,1)</f>
        <v>#VALUE!</v>
      </c>
      <c r="E51" t="e" vm="2">
        <f>[1]!GenLognormal($E$9,$E$10)</f>
        <v>#VALUE!</v>
      </c>
      <c r="F51" t="e" vm="2">
        <f>[1]!GenLognormal($F$9,$F$10)</f>
        <v>#VALUE!</v>
      </c>
      <c r="H51" t="e" vm="2">
        <f>[1]!genUniform($H$9,$H$10)</f>
        <v>#VALUE!</v>
      </c>
      <c r="I51" t="e" vm="1">
        <f t="shared" si="0"/>
        <v>#VALUE!</v>
      </c>
      <c r="J51" t="e" vm="1">
        <f t="shared" si="1"/>
        <v>#VALUE!</v>
      </c>
      <c r="K51" t="e" vm="2">
        <f>[1]!genUniform($K$9,$K$10)</f>
        <v>#VALUE!</v>
      </c>
      <c r="L51" t="e" vm="1">
        <f t="shared" si="2"/>
        <v>#VALUE!</v>
      </c>
      <c r="M51" t="e" vm="1">
        <f t="shared" si="3"/>
        <v>#VALUE!</v>
      </c>
      <c r="N51" t="e" vm="2">
        <f>[1]!genUniform($N$9,$N$10)</f>
        <v>#VALUE!</v>
      </c>
      <c r="O51" t="e" vm="1">
        <f t="shared" si="4"/>
        <v>#VALUE!</v>
      </c>
      <c r="P51" t="e" vm="1">
        <f t="shared" si="5"/>
        <v>#VALUE!</v>
      </c>
    </row>
    <row r="52" spans="1:16">
      <c r="A52">
        <v>42</v>
      </c>
      <c r="C52" t="e" vm="2">
        <f>[1]!GenLimitNormal($C$9,$C$10,0,1000,0)</f>
        <v>#VALUE!</v>
      </c>
      <c r="D52" t="e" vm="2">
        <f>[1]!GenBetaPERT(0,$D$9,1)</f>
        <v>#VALUE!</v>
      </c>
      <c r="E52" t="e" vm="2">
        <f>[1]!GenLognormal($E$9,$E$10)</f>
        <v>#VALUE!</v>
      </c>
      <c r="F52" t="e" vm="2">
        <f>[1]!GenLognormal($F$9,$F$10)</f>
        <v>#VALUE!</v>
      </c>
      <c r="H52" t="e" vm="2">
        <f>[1]!genUniform($H$9,$H$10)</f>
        <v>#VALUE!</v>
      </c>
      <c r="I52" t="e" vm="1">
        <f t="shared" si="0"/>
        <v>#VALUE!</v>
      </c>
      <c r="J52" t="e" vm="1">
        <f t="shared" si="1"/>
        <v>#VALUE!</v>
      </c>
      <c r="K52" t="e" vm="2">
        <f>[1]!genUniform($K$9,$K$10)</f>
        <v>#VALUE!</v>
      </c>
      <c r="L52" t="e" vm="1">
        <f t="shared" si="2"/>
        <v>#VALUE!</v>
      </c>
      <c r="M52" t="e" vm="1">
        <f t="shared" si="3"/>
        <v>#VALUE!</v>
      </c>
      <c r="N52" t="e" vm="2">
        <f>[1]!genUniform($N$9,$N$10)</f>
        <v>#VALUE!</v>
      </c>
      <c r="O52" t="e" vm="1">
        <f t="shared" si="4"/>
        <v>#VALUE!</v>
      </c>
      <c r="P52" t="e" vm="1">
        <f t="shared" si="5"/>
        <v>#VALUE!</v>
      </c>
    </row>
    <row r="53" spans="1:16">
      <c r="A53">
        <v>43</v>
      </c>
      <c r="C53" t="e" vm="2">
        <f>[1]!GenLimitNormal($C$9,$C$10,0,1000,0)</f>
        <v>#VALUE!</v>
      </c>
      <c r="D53" t="e" vm="2">
        <f>[1]!GenBetaPERT(0,$D$9,1)</f>
        <v>#VALUE!</v>
      </c>
      <c r="E53" t="e" vm="2">
        <f>[1]!GenLognormal($E$9,$E$10)</f>
        <v>#VALUE!</v>
      </c>
      <c r="F53" t="e" vm="2">
        <f>[1]!GenLognormal($F$9,$F$10)</f>
        <v>#VALUE!</v>
      </c>
      <c r="H53" t="e" vm="2">
        <f>[1]!genUniform($H$9,$H$10)</f>
        <v>#VALUE!</v>
      </c>
      <c r="I53" t="e" vm="1">
        <f t="shared" si="0"/>
        <v>#VALUE!</v>
      </c>
      <c r="J53" t="e" vm="1">
        <f t="shared" si="1"/>
        <v>#VALUE!</v>
      </c>
      <c r="K53" t="e" vm="2">
        <f>[1]!genUniform($K$9,$K$10)</f>
        <v>#VALUE!</v>
      </c>
      <c r="L53" t="e" vm="1">
        <f t="shared" si="2"/>
        <v>#VALUE!</v>
      </c>
      <c r="M53" t="e" vm="1">
        <f t="shared" si="3"/>
        <v>#VALUE!</v>
      </c>
      <c r="N53" t="e" vm="2">
        <f>[1]!genUniform($N$9,$N$10)</f>
        <v>#VALUE!</v>
      </c>
      <c r="O53" t="e" vm="1">
        <f t="shared" si="4"/>
        <v>#VALUE!</v>
      </c>
      <c r="P53" t="e" vm="1">
        <f t="shared" si="5"/>
        <v>#VALUE!</v>
      </c>
    </row>
    <row r="54" spans="1:16">
      <c r="A54">
        <v>44</v>
      </c>
      <c r="C54" t="e" vm="2">
        <f>[1]!GenLimitNormal($C$9,$C$10,0,1000,0)</f>
        <v>#VALUE!</v>
      </c>
      <c r="D54" t="e" vm="2">
        <f>[1]!GenBetaPERT(0,$D$9,1)</f>
        <v>#VALUE!</v>
      </c>
      <c r="E54" t="e" vm="2">
        <f>[1]!GenLognormal($E$9,$E$10)</f>
        <v>#VALUE!</v>
      </c>
      <c r="F54" t="e" vm="2">
        <f>[1]!GenLognormal($F$9,$F$10)</f>
        <v>#VALUE!</v>
      </c>
      <c r="H54" t="e" vm="2">
        <f>[1]!genUniform($H$9,$H$10)</f>
        <v>#VALUE!</v>
      </c>
      <c r="I54" t="e" vm="1">
        <f t="shared" si="0"/>
        <v>#VALUE!</v>
      </c>
      <c r="J54" t="e" vm="1">
        <f t="shared" si="1"/>
        <v>#VALUE!</v>
      </c>
      <c r="K54" t="e" vm="2">
        <f>[1]!genUniform($K$9,$K$10)</f>
        <v>#VALUE!</v>
      </c>
      <c r="L54" t="e" vm="1">
        <f t="shared" si="2"/>
        <v>#VALUE!</v>
      </c>
      <c r="M54" t="e" vm="1">
        <f t="shared" si="3"/>
        <v>#VALUE!</v>
      </c>
      <c r="N54" t="e" vm="2">
        <f>[1]!genUniform($N$9,$N$10)</f>
        <v>#VALUE!</v>
      </c>
      <c r="O54" t="e" vm="1">
        <f t="shared" si="4"/>
        <v>#VALUE!</v>
      </c>
      <c r="P54" t="e" vm="1">
        <f t="shared" si="5"/>
        <v>#VALUE!</v>
      </c>
    </row>
    <row r="55" spans="1:16">
      <c r="A55">
        <v>45</v>
      </c>
      <c r="C55" t="e" vm="2">
        <f>[1]!GenLimitNormal($C$9,$C$10,0,1000,0)</f>
        <v>#VALUE!</v>
      </c>
      <c r="D55" t="e" vm="2">
        <f>[1]!GenBetaPERT(0,$D$9,1)</f>
        <v>#VALUE!</v>
      </c>
      <c r="E55" t="e" vm="2">
        <f>[1]!GenLognormal($E$9,$E$10)</f>
        <v>#VALUE!</v>
      </c>
      <c r="F55" t="e" vm="2">
        <f>[1]!GenLognormal($F$9,$F$10)</f>
        <v>#VALUE!</v>
      </c>
      <c r="H55" t="e" vm="2">
        <f>[1]!genUniform($H$9,$H$10)</f>
        <v>#VALUE!</v>
      </c>
      <c r="I55" t="e" vm="1">
        <f t="shared" si="0"/>
        <v>#VALUE!</v>
      </c>
      <c r="J55" t="e" vm="1">
        <f t="shared" si="1"/>
        <v>#VALUE!</v>
      </c>
      <c r="K55" t="e" vm="2">
        <f>[1]!genUniform($K$9,$K$10)</f>
        <v>#VALUE!</v>
      </c>
      <c r="L55" t="e" vm="1">
        <f t="shared" si="2"/>
        <v>#VALUE!</v>
      </c>
      <c r="M55" t="e" vm="1">
        <f t="shared" si="3"/>
        <v>#VALUE!</v>
      </c>
      <c r="N55" t="e" vm="2">
        <f>[1]!genUniform($N$9,$N$10)</f>
        <v>#VALUE!</v>
      </c>
      <c r="O55" t="e" vm="1">
        <f t="shared" si="4"/>
        <v>#VALUE!</v>
      </c>
      <c r="P55" t="e" vm="1">
        <f t="shared" si="5"/>
        <v>#VALUE!</v>
      </c>
    </row>
    <row r="56" spans="1:16">
      <c r="A56">
        <v>46</v>
      </c>
      <c r="C56" t="e" vm="2">
        <f>[1]!GenLimitNormal($C$9,$C$10,0,1000,0)</f>
        <v>#VALUE!</v>
      </c>
      <c r="D56" t="e" vm="2">
        <f>[1]!GenBetaPERT(0,$D$9,1)</f>
        <v>#VALUE!</v>
      </c>
      <c r="E56" t="e" vm="2">
        <f>[1]!GenLognormal($E$9,$E$10)</f>
        <v>#VALUE!</v>
      </c>
      <c r="F56" t="e" vm="2">
        <f>[1]!GenLognormal($F$9,$F$10)</f>
        <v>#VALUE!</v>
      </c>
      <c r="H56" t="e" vm="2">
        <f>[1]!genUniform($H$9,$H$10)</f>
        <v>#VALUE!</v>
      </c>
      <c r="I56" t="e" vm="1">
        <f t="shared" si="0"/>
        <v>#VALUE!</v>
      </c>
      <c r="J56" t="e" vm="1">
        <f t="shared" si="1"/>
        <v>#VALUE!</v>
      </c>
      <c r="K56" t="e" vm="2">
        <f>[1]!genUniform($K$9,$K$10)</f>
        <v>#VALUE!</v>
      </c>
      <c r="L56" t="e" vm="1">
        <f t="shared" si="2"/>
        <v>#VALUE!</v>
      </c>
      <c r="M56" t="e" vm="1">
        <f t="shared" si="3"/>
        <v>#VALUE!</v>
      </c>
      <c r="N56" t="e" vm="2">
        <f>[1]!genUniform($N$9,$N$10)</f>
        <v>#VALUE!</v>
      </c>
      <c r="O56" t="e" vm="1">
        <f t="shared" si="4"/>
        <v>#VALUE!</v>
      </c>
      <c r="P56" t="e" vm="1">
        <f t="shared" si="5"/>
        <v>#VALUE!</v>
      </c>
    </row>
    <row r="57" spans="1:16">
      <c r="A57">
        <v>47</v>
      </c>
      <c r="C57" t="e" vm="2">
        <f>[1]!GenLimitNormal($C$9,$C$10,0,1000,0)</f>
        <v>#VALUE!</v>
      </c>
      <c r="D57" t="e" vm="2">
        <f>[1]!GenBetaPERT(0,$D$9,1)</f>
        <v>#VALUE!</v>
      </c>
      <c r="E57" t="e" vm="2">
        <f>[1]!GenLognormal($E$9,$E$10)</f>
        <v>#VALUE!</v>
      </c>
      <c r="F57" t="e" vm="2">
        <f>[1]!GenLognormal($F$9,$F$10)</f>
        <v>#VALUE!</v>
      </c>
      <c r="H57" t="e" vm="2">
        <f>[1]!genUniform($H$9,$H$10)</f>
        <v>#VALUE!</v>
      </c>
      <c r="I57" t="e" vm="1">
        <f t="shared" si="0"/>
        <v>#VALUE!</v>
      </c>
      <c r="J57" t="e" vm="1">
        <f t="shared" si="1"/>
        <v>#VALUE!</v>
      </c>
      <c r="K57" t="e" vm="2">
        <f>[1]!genUniform($K$9,$K$10)</f>
        <v>#VALUE!</v>
      </c>
      <c r="L57" t="e" vm="1">
        <f t="shared" si="2"/>
        <v>#VALUE!</v>
      </c>
      <c r="M57" t="e" vm="1">
        <f t="shared" si="3"/>
        <v>#VALUE!</v>
      </c>
      <c r="N57" t="e" vm="2">
        <f>[1]!genUniform($N$9,$N$10)</f>
        <v>#VALUE!</v>
      </c>
      <c r="O57" t="e" vm="1">
        <f t="shared" si="4"/>
        <v>#VALUE!</v>
      </c>
      <c r="P57" t="e" vm="1">
        <f t="shared" si="5"/>
        <v>#VALUE!</v>
      </c>
    </row>
    <row r="58" spans="1:16">
      <c r="A58">
        <v>48</v>
      </c>
      <c r="C58" t="e" vm="2">
        <f>[1]!GenLimitNormal($C$9,$C$10,0,1000,0)</f>
        <v>#VALUE!</v>
      </c>
      <c r="D58" t="e" vm="2">
        <f>[1]!GenBetaPERT(0,$D$9,1)</f>
        <v>#VALUE!</v>
      </c>
      <c r="E58" t="e" vm="2">
        <f>[1]!GenLognormal($E$9,$E$10)</f>
        <v>#VALUE!</v>
      </c>
      <c r="F58" t="e" vm="2">
        <f>[1]!GenLognormal($F$9,$F$10)</f>
        <v>#VALUE!</v>
      </c>
      <c r="H58" t="e" vm="2">
        <f>[1]!genUniform($H$9,$H$10)</f>
        <v>#VALUE!</v>
      </c>
      <c r="I58" t="e" vm="1">
        <f t="shared" si="0"/>
        <v>#VALUE!</v>
      </c>
      <c r="J58" t="e" vm="1">
        <f t="shared" si="1"/>
        <v>#VALUE!</v>
      </c>
      <c r="K58" t="e" vm="2">
        <f>[1]!genUniform($K$9,$K$10)</f>
        <v>#VALUE!</v>
      </c>
      <c r="L58" t="e" vm="1">
        <f t="shared" si="2"/>
        <v>#VALUE!</v>
      </c>
      <c r="M58" t="e" vm="1">
        <f t="shared" si="3"/>
        <v>#VALUE!</v>
      </c>
      <c r="N58" t="e" vm="2">
        <f>[1]!genUniform($N$9,$N$10)</f>
        <v>#VALUE!</v>
      </c>
      <c r="O58" t="e" vm="1">
        <f t="shared" si="4"/>
        <v>#VALUE!</v>
      </c>
      <c r="P58" t="e" vm="1">
        <f t="shared" si="5"/>
        <v>#VALUE!</v>
      </c>
    </row>
    <row r="59" spans="1:16">
      <c r="A59">
        <v>49</v>
      </c>
      <c r="C59" t="e" vm="2">
        <f>[1]!GenLimitNormal($C$9,$C$10,0,1000,0)</f>
        <v>#VALUE!</v>
      </c>
      <c r="D59" t="e" vm="2">
        <f>[1]!GenBetaPERT(0,$D$9,1)</f>
        <v>#VALUE!</v>
      </c>
      <c r="E59" t="e" vm="2">
        <f>[1]!GenLognormal($E$9,$E$10)</f>
        <v>#VALUE!</v>
      </c>
      <c r="F59" t="e" vm="2">
        <f>[1]!GenLognormal($F$9,$F$10)</f>
        <v>#VALUE!</v>
      </c>
      <c r="H59" t="e" vm="2">
        <f>[1]!genUniform($H$9,$H$10)</f>
        <v>#VALUE!</v>
      </c>
      <c r="I59" t="e" vm="1">
        <f t="shared" si="0"/>
        <v>#VALUE!</v>
      </c>
      <c r="J59" t="e" vm="1">
        <f t="shared" si="1"/>
        <v>#VALUE!</v>
      </c>
      <c r="K59" t="e" vm="2">
        <f>[1]!genUniform($K$9,$K$10)</f>
        <v>#VALUE!</v>
      </c>
      <c r="L59" t="e" vm="1">
        <f t="shared" si="2"/>
        <v>#VALUE!</v>
      </c>
      <c r="M59" t="e" vm="1">
        <f t="shared" si="3"/>
        <v>#VALUE!</v>
      </c>
      <c r="N59" t="e" vm="2">
        <f>[1]!genUniform($N$9,$N$10)</f>
        <v>#VALUE!</v>
      </c>
      <c r="O59" t="e" vm="1">
        <f t="shared" si="4"/>
        <v>#VALUE!</v>
      </c>
      <c r="P59" t="e" vm="1">
        <f t="shared" si="5"/>
        <v>#VALUE!</v>
      </c>
    </row>
    <row r="60" spans="1:16">
      <c r="A60">
        <v>50</v>
      </c>
      <c r="C60" t="e" vm="2">
        <f>[1]!GenLimitNormal($C$9,$C$10,0,1000,0)</f>
        <v>#VALUE!</v>
      </c>
      <c r="D60" t="e" vm="2">
        <f>[1]!GenBetaPERT(0,$D$9,1)</f>
        <v>#VALUE!</v>
      </c>
      <c r="E60" t="e" vm="2">
        <f>[1]!GenLognormal($E$9,$E$10)</f>
        <v>#VALUE!</v>
      </c>
      <c r="F60" t="e" vm="2">
        <f>[1]!GenLognormal($F$9,$F$10)</f>
        <v>#VALUE!</v>
      </c>
      <c r="H60" t="e" vm="2">
        <f>[1]!genUniform($H$9,$H$10)</f>
        <v>#VALUE!</v>
      </c>
      <c r="I60" t="e" vm="1">
        <f t="shared" si="0"/>
        <v>#VALUE!</v>
      </c>
      <c r="J60" t="e" vm="1">
        <f t="shared" si="1"/>
        <v>#VALUE!</v>
      </c>
      <c r="K60" t="e" vm="2">
        <f>[1]!genUniform($K$9,$K$10)</f>
        <v>#VALUE!</v>
      </c>
      <c r="L60" t="e" vm="1">
        <f t="shared" si="2"/>
        <v>#VALUE!</v>
      </c>
      <c r="M60" t="e" vm="1">
        <f t="shared" si="3"/>
        <v>#VALUE!</v>
      </c>
      <c r="N60" t="e" vm="2">
        <f>[1]!genUniform($N$9,$N$10)</f>
        <v>#VALUE!</v>
      </c>
      <c r="O60" t="e" vm="1">
        <f t="shared" si="4"/>
        <v>#VALUE!</v>
      </c>
      <c r="P60" t="e" vm="1">
        <f t="shared" si="5"/>
        <v>#VALUE!</v>
      </c>
    </row>
    <row r="61" spans="1:16">
      <c r="A61">
        <v>51</v>
      </c>
      <c r="C61" t="e" vm="2">
        <f>[1]!GenLimitNormal($C$9,$C$10,0,1000,0)</f>
        <v>#VALUE!</v>
      </c>
      <c r="D61" t="e" vm="2">
        <f>[1]!GenBetaPERT(0,$D$9,1)</f>
        <v>#VALUE!</v>
      </c>
      <c r="E61" t="e" vm="2">
        <f>[1]!GenLognormal($E$9,$E$10)</f>
        <v>#VALUE!</v>
      </c>
      <c r="F61" t="e" vm="2">
        <f>[1]!GenLognormal($F$9,$F$10)</f>
        <v>#VALUE!</v>
      </c>
      <c r="H61" t="e" vm="2">
        <f>[1]!genUniform($H$9,$H$10)</f>
        <v>#VALUE!</v>
      </c>
      <c r="I61" t="e" vm="1">
        <f t="shared" si="0"/>
        <v>#VALUE!</v>
      </c>
      <c r="J61" t="e" vm="1">
        <f t="shared" si="1"/>
        <v>#VALUE!</v>
      </c>
      <c r="K61" t="e" vm="2">
        <f>[1]!genUniform($K$9,$K$10)</f>
        <v>#VALUE!</v>
      </c>
      <c r="L61" t="e" vm="1">
        <f t="shared" si="2"/>
        <v>#VALUE!</v>
      </c>
      <c r="M61" t="e" vm="1">
        <f t="shared" si="3"/>
        <v>#VALUE!</v>
      </c>
      <c r="N61" t="e" vm="2">
        <f>[1]!genUniform($N$9,$N$10)</f>
        <v>#VALUE!</v>
      </c>
      <c r="O61" t="e" vm="1">
        <f t="shared" si="4"/>
        <v>#VALUE!</v>
      </c>
      <c r="P61" t="e" vm="1">
        <f t="shared" si="5"/>
        <v>#VALUE!</v>
      </c>
    </row>
    <row r="62" spans="1:16">
      <c r="A62">
        <v>52</v>
      </c>
      <c r="C62" t="e" vm="2">
        <f>[1]!GenLimitNormal($C$9,$C$10,0,1000,0)</f>
        <v>#VALUE!</v>
      </c>
      <c r="D62" t="e" vm="2">
        <f>[1]!GenBetaPERT(0,$D$9,1)</f>
        <v>#VALUE!</v>
      </c>
      <c r="E62" t="e" vm="2">
        <f>[1]!GenLognormal($E$9,$E$10)</f>
        <v>#VALUE!</v>
      </c>
      <c r="F62" t="e" vm="2">
        <f>[1]!GenLognormal($F$9,$F$10)</f>
        <v>#VALUE!</v>
      </c>
      <c r="H62" t="e" vm="2">
        <f>[1]!genUniform($H$9,$H$10)</f>
        <v>#VALUE!</v>
      </c>
      <c r="I62" t="e" vm="1">
        <f t="shared" si="0"/>
        <v>#VALUE!</v>
      </c>
      <c r="J62" t="e" vm="1">
        <f t="shared" si="1"/>
        <v>#VALUE!</v>
      </c>
      <c r="K62" t="e" vm="2">
        <f>[1]!genUniform($K$9,$K$10)</f>
        <v>#VALUE!</v>
      </c>
      <c r="L62" t="e" vm="1">
        <f t="shared" si="2"/>
        <v>#VALUE!</v>
      </c>
      <c r="M62" t="e" vm="1">
        <f t="shared" si="3"/>
        <v>#VALUE!</v>
      </c>
      <c r="N62" t="e" vm="2">
        <f>[1]!genUniform($N$9,$N$10)</f>
        <v>#VALUE!</v>
      </c>
      <c r="O62" t="e" vm="1">
        <f t="shared" si="4"/>
        <v>#VALUE!</v>
      </c>
      <c r="P62" t="e" vm="1">
        <f t="shared" si="5"/>
        <v>#VALUE!</v>
      </c>
    </row>
    <row r="63" spans="1:16">
      <c r="A63">
        <v>53</v>
      </c>
      <c r="C63" t="e" vm="2">
        <f>[1]!GenLimitNormal($C$9,$C$10,0,1000,0)</f>
        <v>#VALUE!</v>
      </c>
      <c r="D63" t="e" vm="2">
        <f>[1]!GenBetaPERT(0,$D$9,1)</f>
        <v>#VALUE!</v>
      </c>
      <c r="E63" t="e" vm="2">
        <f>[1]!GenLognormal($E$9,$E$10)</f>
        <v>#VALUE!</v>
      </c>
      <c r="F63" t="e" vm="2">
        <f>[1]!GenLognormal($F$9,$F$10)</f>
        <v>#VALUE!</v>
      </c>
      <c r="H63" t="e" vm="2">
        <f>[1]!genUniform($H$9,$H$10)</f>
        <v>#VALUE!</v>
      </c>
      <c r="I63" t="e" vm="1">
        <f t="shared" si="0"/>
        <v>#VALUE!</v>
      </c>
      <c r="J63" t="e" vm="1">
        <f t="shared" si="1"/>
        <v>#VALUE!</v>
      </c>
      <c r="K63" t="e" vm="2">
        <f>[1]!genUniform($K$9,$K$10)</f>
        <v>#VALUE!</v>
      </c>
      <c r="L63" t="e" vm="1">
        <f t="shared" si="2"/>
        <v>#VALUE!</v>
      </c>
      <c r="M63" t="e" vm="1">
        <f t="shared" si="3"/>
        <v>#VALUE!</v>
      </c>
      <c r="N63" t="e" vm="2">
        <f>[1]!genUniform($N$9,$N$10)</f>
        <v>#VALUE!</v>
      </c>
      <c r="O63" t="e" vm="1">
        <f t="shared" si="4"/>
        <v>#VALUE!</v>
      </c>
      <c r="P63" t="e" vm="1">
        <f t="shared" si="5"/>
        <v>#VALUE!</v>
      </c>
    </row>
    <row r="64" spans="1:16">
      <c r="A64">
        <v>54</v>
      </c>
      <c r="C64" t="e" vm="2">
        <f>[1]!GenLimitNormal($C$9,$C$10,0,1000,0)</f>
        <v>#VALUE!</v>
      </c>
      <c r="D64" t="e" vm="2">
        <f>[1]!GenBetaPERT(0,$D$9,1)</f>
        <v>#VALUE!</v>
      </c>
      <c r="E64" t="e" vm="2">
        <f>[1]!GenLognormal($E$9,$E$10)</f>
        <v>#VALUE!</v>
      </c>
      <c r="F64" t="e" vm="2">
        <f>[1]!GenLognormal($F$9,$F$10)</f>
        <v>#VALUE!</v>
      </c>
      <c r="H64" t="e" vm="2">
        <f>[1]!genUniform($H$9,$H$10)</f>
        <v>#VALUE!</v>
      </c>
      <c r="I64" t="e" vm="1">
        <f t="shared" si="0"/>
        <v>#VALUE!</v>
      </c>
      <c r="J64" t="e" vm="1">
        <f t="shared" si="1"/>
        <v>#VALUE!</v>
      </c>
      <c r="K64" t="e" vm="2">
        <f>[1]!genUniform($K$9,$K$10)</f>
        <v>#VALUE!</v>
      </c>
      <c r="L64" t="e" vm="1">
        <f t="shared" si="2"/>
        <v>#VALUE!</v>
      </c>
      <c r="M64" t="e" vm="1">
        <f t="shared" si="3"/>
        <v>#VALUE!</v>
      </c>
      <c r="N64" t="e" vm="2">
        <f>[1]!genUniform($N$9,$N$10)</f>
        <v>#VALUE!</v>
      </c>
      <c r="O64" t="e" vm="1">
        <f t="shared" si="4"/>
        <v>#VALUE!</v>
      </c>
      <c r="P64" t="e" vm="1">
        <f t="shared" si="5"/>
        <v>#VALUE!</v>
      </c>
    </row>
    <row r="65" spans="1:16">
      <c r="A65">
        <v>55</v>
      </c>
      <c r="C65" t="e" vm="2">
        <f>[1]!GenLimitNormal($C$9,$C$10,0,1000,0)</f>
        <v>#VALUE!</v>
      </c>
      <c r="D65" t="e" vm="2">
        <f>[1]!GenBetaPERT(0,$D$9,1)</f>
        <v>#VALUE!</v>
      </c>
      <c r="E65" t="e" vm="2">
        <f>[1]!GenLognormal($E$9,$E$10)</f>
        <v>#VALUE!</v>
      </c>
      <c r="F65" t="e" vm="2">
        <f>[1]!GenLognormal($F$9,$F$10)</f>
        <v>#VALUE!</v>
      </c>
      <c r="H65" t="e" vm="2">
        <f>[1]!genUniform($H$9,$H$10)</f>
        <v>#VALUE!</v>
      </c>
      <c r="I65" t="e" vm="1">
        <f t="shared" si="0"/>
        <v>#VALUE!</v>
      </c>
      <c r="J65" t="e" vm="1">
        <f t="shared" si="1"/>
        <v>#VALUE!</v>
      </c>
      <c r="K65" t="e" vm="2">
        <f>[1]!genUniform($K$9,$K$10)</f>
        <v>#VALUE!</v>
      </c>
      <c r="L65" t="e" vm="1">
        <f t="shared" si="2"/>
        <v>#VALUE!</v>
      </c>
      <c r="M65" t="e" vm="1">
        <f t="shared" si="3"/>
        <v>#VALUE!</v>
      </c>
      <c r="N65" t="e" vm="2">
        <f>[1]!genUniform($N$9,$N$10)</f>
        <v>#VALUE!</v>
      </c>
      <c r="O65" t="e" vm="1">
        <f t="shared" si="4"/>
        <v>#VALUE!</v>
      </c>
      <c r="P65" t="e" vm="1">
        <f t="shared" si="5"/>
        <v>#VALUE!</v>
      </c>
    </row>
    <row r="66" spans="1:16">
      <c r="A66">
        <v>56</v>
      </c>
      <c r="C66" t="e" vm="2">
        <f>[1]!GenLimitNormal($C$9,$C$10,0,1000,0)</f>
        <v>#VALUE!</v>
      </c>
      <c r="D66" t="e" vm="2">
        <f>[1]!GenBetaPERT(0,$D$9,1)</f>
        <v>#VALUE!</v>
      </c>
      <c r="E66" t="e" vm="2">
        <f>[1]!GenLognormal($E$9,$E$10)</f>
        <v>#VALUE!</v>
      </c>
      <c r="F66" t="e" vm="2">
        <f>[1]!GenLognormal($F$9,$F$10)</f>
        <v>#VALUE!</v>
      </c>
      <c r="H66" t="e" vm="2">
        <f>[1]!genUniform($H$9,$H$10)</f>
        <v>#VALUE!</v>
      </c>
      <c r="I66" t="e" vm="1">
        <f t="shared" si="0"/>
        <v>#VALUE!</v>
      </c>
      <c r="J66" t="e" vm="1">
        <f t="shared" si="1"/>
        <v>#VALUE!</v>
      </c>
      <c r="K66" t="e" vm="2">
        <f>[1]!genUniform($K$9,$K$10)</f>
        <v>#VALUE!</v>
      </c>
      <c r="L66" t="e" vm="1">
        <f t="shared" si="2"/>
        <v>#VALUE!</v>
      </c>
      <c r="M66" t="e" vm="1">
        <f t="shared" si="3"/>
        <v>#VALUE!</v>
      </c>
      <c r="N66" t="e" vm="2">
        <f>[1]!genUniform($N$9,$N$10)</f>
        <v>#VALUE!</v>
      </c>
      <c r="O66" t="e" vm="1">
        <f t="shared" si="4"/>
        <v>#VALUE!</v>
      </c>
      <c r="P66" t="e" vm="1">
        <f t="shared" si="5"/>
        <v>#VALUE!</v>
      </c>
    </row>
    <row r="67" spans="1:16">
      <c r="A67">
        <v>57</v>
      </c>
      <c r="C67" t="e" vm="2">
        <f>[1]!GenLimitNormal($C$9,$C$10,0,1000,0)</f>
        <v>#VALUE!</v>
      </c>
      <c r="D67" t="e" vm="2">
        <f>[1]!GenBetaPERT(0,$D$9,1)</f>
        <v>#VALUE!</v>
      </c>
      <c r="E67" t="e" vm="2">
        <f>[1]!GenLognormal($E$9,$E$10)</f>
        <v>#VALUE!</v>
      </c>
      <c r="F67" t="e" vm="2">
        <f>[1]!GenLognormal($F$9,$F$10)</f>
        <v>#VALUE!</v>
      </c>
      <c r="H67" t="e" vm="2">
        <f>[1]!genUniform($H$9,$H$10)</f>
        <v>#VALUE!</v>
      </c>
      <c r="I67" t="e" vm="1">
        <f t="shared" si="0"/>
        <v>#VALUE!</v>
      </c>
      <c r="J67" t="e" vm="1">
        <f t="shared" si="1"/>
        <v>#VALUE!</v>
      </c>
      <c r="K67" t="e" vm="2">
        <f>[1]!genUniform($K$9,$K$10)</f>
        <v>#VALUE!</v>
      </c>
      <c r="L67" t="e" vm="1">
        <f t="shared" si="2"/>
        <v>#VALUE!</v>
      </c>
      <c r="M67" t="e" vm="1">
        <f t="shared" si="3"/>
        <v>#VALUE!</v>
      </c>
      <c r="N67" t="e" vm="2">
        <f>[1]!genUniform($N$9,$N$10)</f>
        <v>#VALUE!</v>
      </c>
      <c r="O67" t="e" vm="1">
        <f t="shared" si="4"/>
        <v>#VALUE!</v>
      </c>
      <c r="P67" t="e" vm="1">
        <f t="shared" si="5"/>
        <v>#VALUE!</v>
      </c>
    </row>
    <row r="68" spans="1:16">
      <c r="A68">
        <v>58</v>
      </c>
      <c r="C68" t="e" vm="2">
        <f>[1]!GenLimitNormal($C$9,$C$10,0,1000,0)</f>
        <v>#VALUE!</v>
      </c>
      <c r="D68" t="e" vm="2">
        <f>[1]!GenBetaPERT(0,$D$9,1)</f>
        <v>#VALUE!</v>
      </c>
      <c r="E68" t="e" vm="2">
        <f>[1]!GenLognormal($E$9,$E$10)</f>
        <v>#VALUE!</v>
      </c>
      <c r="F68" t="e" vm="2">
        <f>[1]!GenLognormal($F$9,$F$10)</f>
        <v>#VALUE!</v>
      </c>
      <c r="H68" t="e" vm="2">
        <f>[1]!genUniform($H$9,$H$10)</f>
        <v>#VALUE!</v>
      </c>
      <c r="I68" t="e" vm="1">
        <f t="shared" si="0"/>
        <v>#VALUE!</v>
      </c>
      <c r="J68" t="e" vm="1">
        <f t="shared" si="1"/>
        <v>#VALUE!</v>
      </c>
      <c r="K68" t="e" vm="2">
        <f>[1]!genUniform($K$9,$K$10)</f>
        <v>#VALUE!</v>
      </c>
      <c r="L68" t="e" vm="1">
        <f t="shared" si="2"/>
        <v>#VALUE!</v>
      </c>
      <c r="M68" t="e" vm="1">
        <f t="shared" si="3"/>
        <v>#VALUE!</v>
      </c>
      <c r="N68" t="e" vm="2">
        <f>[1]!genUniform($N$9,$N$10)</f>
        <v>#VALUE!</v>
      </c>
      <c r="O68" t="e" vm="1">
        <f t="shared" si="4"/>
        <v>#VALUE!</v>
      </c>
      <c r="P68" t="e" vm="1">
        <f t="shared" si="5"/>
        <v>#VALUE!</v>
      </c>
    </row>
    <row r="69" spans="1:16">
      <c r="A69">
        <v>59</v>
      </c>
      <c r="C69" t="e" vm="2">
        <f>[1]!GenLimitNormal($C$9,$C$10,0,1000,0)</f>
        <v>#VALUE!</v>
      </c>
      <c r="D69" t="e" vm="2">
        <f>[1]!GenBetaPERT(0,$D$9,1)</f>
        <v>#VALUE!</v>
      </c>
      <c r="E69" t="e" vm="2">
        <f>[1]!GenLognormal($E$9,$E$10)</f>
        <v>#VALUE!</v>
      </c>
      <c r="F69" t="e" vm="2">
        <f>[1]!GenLognormal($F$9,$F$10)</f>
        <v>#VALUE!</v>
      </c>
      <c r="H69" t="e" vm="2">
        <f>[1]!genUniform($H$9,$H$10)</f>
        <v>#VALUE!</v>
      </c>
      <c r="I69" t="e" vm="1">
        <f t="shared" si="0"/>
        <v>#VALUE!</v>
      </c>
      <c r="J69" t="e" vm="1">
        <f t="shared" si="1"/>
        <v>#VALUE!</v>
      </c>
      <c r="K69" t="e" vm="2">
        <f>[1]!genUniform($K$9,$K$10)</f>
        <v>#VALUE!</v>
      </c>
      <c r="L69" t="e" vm="1">
        <f t="shared" si="2"/>
        <v>#VALUE!</v>
      </c>
      <c r="M69" t="e" vm="1">
        <f t="shared" si="3"/>
        <v>#VALUE!</v>
      </c>
      <c r="N69" t="e" vm="2">
        <f>[1]!genUniform($N$9,$N$10)</f>
        <v>#VALUE!</v>
      </c>
      <c r="O69" t="e" vm="1">
        <f t="shared" si="4"/>
        <v>#VALUE!</v>
      </c>
      <c r="P69" t="e" vm="1">
        <f t="shared" si="5"/>
        <v>#VALUE!</v>
      </c>
    </row>
    <row r="70" spans="1:16">
      <c r="A70">
        <v>60</v>
      </c>
      <c r="C70" t="e" vm="2">
        <f>[1]!GenLimitNormal($C$9,$C$10,0,1000,0)</f>
        <v>#VALUE!</v>
      </c>
      <c r="D70" t="e" vm="2">
        <f>[1]!GenBetaPERT(0,$D$9,1)</f>
        <v>#VALUE!</v>
      </c>
      <c r="E70" t="e" vm="2">
        <f>[1]!GenLognormal($E$9,$E$10)</f>
        <v>#VALUE!</v>
      </c>
      <c r="F70" t="e" vm="2">
        <f>[1]!GenLognormal($F$9,$F$10)</f>
        <v>#VALUE!</v>
      </c>
      <c r="H70" t="e" vm="2">
        <f>[1]!genUniform($H$9,$H$10)</f>
        <v>#VALUE!</v>
      </c>
      <c r="I70" t="e" vm="1">
        <f t="shared" si="0"/>
        <v>#VALUE!</v>
      </c>
      <c r="J70" t="e" vm="1">
        <f t="shared" si="1"/>
        <v>#VALUE!</v>
      </c>
      <c r="K70" t="e" vm="2">
        <f>[1]!genUniform($K$9,$K$10)</f>
        <v>#VALUE!</v>
      </c>
      <c r="L70" t="e" vm="1">
        <f t="shared" si="2"/>
        <v>#VALUE!</v>
      </c>
      <c r="M70" t="e" vm="1">
        <f t="shared" si="3"/>
        <v>#VALUE!</v>
      </c>
      <c r="N70" t="e" vm="2">
        <f>[1]!genUniform($N$9,$N$10)</f>
        <v>#VALUE!</v>
      </c>
      <c r="O70" t="e" vm="1">
        <f t="shared" si="4"/>
        <v>#VALUE!</v>
      </c>
      <c r="P70" t="e" vm="1">
        <f t="shared" si="5"/>
        <v>#VALUE!</v>
      </c>
    </row>
    <row r="71" spans="1:16">
      <c r="A71">
        <v>61</v>
      </c>
      <c r="C71" t="e" vm="2">
        <f>[1]!GenLimitNormal($C$9,$C$10,0,1000,0)</f>
        <v>#VALUE!</v>
      </c>
      <c r="D71" t="e" vm="2">
        <f>[1]!GenBetaPERT(0,$D$9,1)</f>
        <v>#VALUE!</v>
      </c>
      <c r="E71" t="e" vm="2">
        <f>[1]!GenLognormal($E$9,$E$10)</f>
        <v>#VALUE!</v>
      </c>
      <c r="F71" t="e" vm="2">
        <f>[1]!GenLognormal($F$9,$F$10)</f>
        <v>#VALUE!</v>
      </c>
      <c r="H71" t="e" vm="2">
        <f>[1]!genUniform($H$9,$H$10)</f>
        <v>#VALUE!</v>
      </c>
      <c r="I71" t="e" vm="1">
        <f t="shared" si="0"/>
        <v>#VALUE!</v>
      </c>
      <c r="J71" t="e" vm="1">
        <f t="shared" si="1"/>
        <v>#VALUE!</v>
      </c>
      <c r="K71" t="e" vm="2">
        <f>[1]!genUniform($K$9,$K$10)</f>
        <v>#VALUE!</v>
      </c>
      <c r="L71" t="e" vm="1">
        <f t="shared" si="2"/>
        <v>#VALUE!</v>
      </c>
      <c r="M71" t="e" vm="1">
        <f t="shared" si="3"/>
        <v>#VALUE!</v>
      </c>
      <c r="N71" t="e" vm="2">
        <f>[1]!genUniform($N$9,$N$10)</f>
        <v>#VALUE!</v>
      </c>
      <c r="O71" t="e" vm="1">
        <f t="shared" si="4"/>
        <v>#VALUE!</v>
      </c>
      <c r="P71" t="e" vm="1">
        <f t="shared" si="5"/>
        <v>#VALUE!</v>
      </c>
    </row>
    <row r="72" spans="1:16">
      <c r="A72">
        <v>62</v>
      </c>
      <c r="C72" t="e" vm="2">
        <f>[1]!GenLimitNormal($C$9,$C$10,0,1000,0)</f>
        <v>#VALUE!</v>
      </c>
      <c r="D72" t="e" vm="2">
        <f>[1]!GenBetaPERT(0,$D$9,1)</f>
        <v>#VALUE!</v>
      </c>
      <c r="E72" t="e" vm="2">
        <f>[1]!GenLognormal($E$9,$E$10)</f>
        <v>#VALUE!</v>
      </c>
      <c r="F72" t="e" vm="2">
        <f>[1]!GenLognormal($F$9,$F$10)</f>
        <v>#VALUE!</v>
      </c>
      <c r="H72" t="e" vm="2">
        <f>[1]!genUniform($H$9,$H$10)</f>
        <v>#VALUE!</v>
      </c>
      <c r="I72" t="e" vm="1">
        <f t="shared" si="0"/>
        <v>#VALUE!</v>
      </c>
      <c r="J72" t="e" vm="1">
        <f t="shared" si="1"/>
        <v>#VALUE!</v>
      </c>
      <c r="K72" t="e" vm="2">
        <f>[1]!genUniform($K$9,$K$10)</f>
        <v>#VALUE!</v>
      </c>
      <c r="L72" t="e" vm="1">
        <f t="shared" si="2"/>
        <v>#VALUE!</v>
      </c>
      <c r="M72" t="e" vm="1">
        <f t="shared" si="3"/>
        <v>#VALUE!</v>
      </c>
      <c r="N72" t="e" vm="2">
        <f>[1]!genUniform($N$9,$N$10)</f>
        <v>#VALUE!</v>
      </c>
      <c r="O72" t="e" vm="1">
        <f t="shared" si="4"/>
        <v>#VALUE!</v>
      </c>
      <c r="P72" t="e" vm="1">
        <f t="shared" si="5"/>
        <v>#VALUE!</v>
      </c>
    </row>
    <row r="73" spans="1:16">
      <c r="A73">
        <v>63</v>
      </c>
      <c r="C73" t="e" vm="2">
        <f>[1]!GenLimitNormal($C$9,$C$10,0,1000,0)</f>
        <v>#VALUE!</v>
      </c>
      <c r="D73" t="e" vm="2">
        <f>[1]!GenBetaPERT(0,$D$9,1)</f>
        <v>#VALUE!</v>
      </c>
      <c r="E73" t="e" vm="2">
        <f>[1]!GenLognormal($E$9,$E$10)</f>
        <v>#VALUE!</v>
      </c>
      <c r="F73" t="e" vm="2">
        <f>[1]!GenLognormal($F$9,$F$10)</f>
        <v>#VALUE!</v>
      </c>
      <c r="H73" t="e" vm="2">
        <f>[1]!genUniform($H$9,$H$10)</f>
        <v>#VALUE!</v>
      </c>
      <c r="I73" t="e" vm="1">
        <f t="shared" si="0"/>
        <v>#VALUE!</v>
      </c>
      <c r="J73" t="e" vm="1">
        <f t="shared" si="1"/>
        <v>#VALUE!</v>
      </c>
      <c r="K73" t="e" vm="2">
        <f>[1]!genUniform($K$9,$K$10)</f>
        <v>#VALUE!</v>
      </c>
      <c r="L73" t="e" vm="1">
        <f t="shared" si="2"/>
        <v>#VALUE!</v>
      </c>
      <c r="M73" t="e" vm="1">
        <f t="shared" si="3"/>
        <v>#VALUE!</v>
      </c>
      <c r="N73" t="e" vm="2">
        <f>[1]!genUniform($N$9,$N$10)</f>
        <v>#VALUE!</v>
      </c>
      <c r="O73" t="e" vm="1">
        <f t="shared" si="4"/>
        <v>#VALUE!</v>
      </c>
      <c r="P73" t="e" vm="1">
        <f t="shared" si="5"/>
        <v>#VALUE!</v>
      </c>
    </row>
    <row r="74" spans="1:16">
      <c r="A74">
        <v>64</v>
      </c>
      <c r="C74" t="e" vm="2">
        <f>[1]!GenLimitNormal($C$9,$C$10,0,1000,0)</f>
        <v>#VALUE!</v>
      </c>
      <c r="D74" t="e" vm="2">
        <f>[1]!GenBetaPERT(0,$D$9,1)</f>
        <v>#VALUE!</v>
      </c>
      <c r="E74" t="e" vm="2">
        <f>[1]!GenLognormal($E$9,$E$10)</f>
        <v>#VALUE!</v>
      </c>
      <c r="F74" t="e" vm="2">
        <f>[1]!GenLognormal($F$9,$F$10)</f>
        <v>#VALUE!</v>
      </c>
      <c r="H74" t="e" vm="2">
        <f>[1]!genUniform($H$9,$H$10)</f>
        <v>#VALUE!</v>
      </c>
      <c r="I74" t="e" vm="1">
        <f t="shared" si="0"/>
        <v>#VALUE!</v>
      </c>
      <c r="J74" t="e" vm="1">
        <f t="shared" si="1"/>
        <v>#VALUE!</v>
      </c>
      <c r="K74" t="e" vm="2">
        <f>[1]!genUniform($K$9,$K$10)</f>
        <v>#VALUE!</v>
      </c>
      <c r="L74" t="e" vm="1">
        <f t="shared" si="2"/>
        <v>#VALUE!</v>
      </c>
      <c r="M74" t="e" vm="1">
        <f t="shared" si="3"/>
        <v>#VALUE!</v>
      </c>
      <c r="N74" t="e" vm="2">
        <f>[1]!genUniform($N$9,$N$10)</f>
        <v>#VALUE!</v>
      </c>
      <c r="O74" t="e" vm="1">
        <f t="shared" si="4"/>
        <v>#VALUE!</v>
      </c>
      <c r="P74" t="e" vm="1">
        <f t="shared" si="5"/>
        <v>#VALUE!</v>
      </c>
    </row>
    <row r="75" spans="1:16">
      <c r="A75">
        <v>65</v>
      </c>
      <c r="C75" t="e" vm="2">
        <f>[1]!GenLimitNormal($C$9,$C$10,0,1000,0)</f>
        <v>#VALUE!</v>
      </c>
      <c r="D75" t="e" vm="2">
        <f>[1]!GenBetaPERT(0,$D$9,1)</f>
        <v>#VALUE!</v>
      </c>
      <c r="E75" t="e" vm="2">
        <f>[1]!GenLognormal($E$9,$E$10)</f>
        <v>#VALUE!</v>
      </c>
      <c r="F75" t="e" vm="2">
        <f>[1]!GenLognormal($F$9,$F$10)</f>
        <v>#VALUE!</v>
      </c>
      <c r="H75" t="e" vm="2">
        <f>[1]!genUniform($H$9,$H$10)</f>
        <v>#VALUE!</v>
      </c>
      <c r="I75" t="e" vm="1">
        <f t="shared" si="0"/>
        <v>#VALUE!</v>
      </c>
      <c r="J75" t="e" vm="1">
        <f t="shared" si="1"/>
        <v>#VALUE!</v>
      </c>
      <c r="K75" t="e" vm="2">
        <f>[1]!genUniform($K$9,$K$10)</f>
        <v>#VALUE!</v>
      </c>
      <c r="L75" t="e" vm="1">
        <f t="shared" si="2"/>
        <v>#VALUE!</v>
      </c>
      <c r="M75" t="e" vm="1">
        <f t="shared" si="3"/>
        <v>#VALUE!</v>
      </c>
      <c r="N75" t="e" vm="2">
        <f>[1]!genUniform($N$9,$N$10)</f>
        <v>#VALUE!</v>
      </c>
      <c r="O75" t="e" vm="1">
        <f t="shared" si="4"/>
        <v>#VALUE!</v>
      </c>
      <c r="P75" t="e" vm="1">
        <f t="shared" si="5"/>
        <v>#VALUE!</v>
      </c>
    </row>
    <row r="76" spans="1:16">
      <c r="A76">
        <v>66</v>
      </c>
      <c r="C76" t="e" vm="2">
        <f>[1]!GenLimitNormal($C$9,$C$10,0,1000,0)</f>
        <v>#VALUE!</v>
      </c>
      <c r="D76" t="e" vm="2">
        <f>[1]!GenBetaPERT(0,$D$9,1)</f>
        <v>#VALUE!</v>
      </c>
      <c r="E76" t="e" vm="2">
        <f>[1]!GenLognormal($E$9,$E$10)</f>
        <v>#VALUE!</v>
      </c>
      <c r="F76" t="e" vm="2">
        <f>[1]!GenLognormal($F$9,$F$10)</f>
        <v>#VALUE!</v>
      </c>
      <c r="H76" t="e" vm="2">
        <f>[1]!genUniform($H$9,$H$10)</f>
        <v>#VALUE!</v>
      </c>
      <c r="I76" t="e" vm="1">
        <f t="shared" ref="I76:I134" si="6">_xlfn.LOGNORM.INV($H76,$I$9,$I$10)</f>
        <v>#VALUE!</v>
      </c>
      <c r="J76" t="e" vm="1">
        <f t="shared" ref="J76:J134" si="7">$C76+$D76*$E76*$I76+(1-$D76)*$E76*$F76</f>
        <v>#VALUE!</v>
      </c>
      <c r="K76" t="e" vm="2">
        <f>[1]!genUniform($K$9,$K$10)</f>
        <v>#VALUE!</v>
      </c>
      <c r="L76" t="e" vm="1">
        <f t="shared" ref="L76:L134" si="8">_xlfn.LOGNORM.INV($K76,$L$9,$L$10)</f>
        <v>#VALUE!</v>
      </c>
      <c r="M76" t="e" vm="1">
        <f t="shared" ref="M76:M134" si="9">$C76+$D76*$E76*$L76+(1-$D76)*$E76*$F76</f>
        <v>#VALUE!</v>
      </c>
      <c r="N76" t="e" vm="2">
        <f>[1]!genUniform($N$9,$N$10)</f>
        <v>#VALUE!</v>
      </c>
      <c r="O76" t="e" vm="1">
        <f t="shared" ref="O76:O134" si="10">_xlfn.LOGNORM.INV($N76,$O$9,$O$10)</f>
        <v>#VALUE!</v>
      </c>
      <c r="P76" t="e" vm="1">
        <f t="shared" ref="P76:P134" si="11">$C76+$D76*$E76*$O76+(1-$D76)*$E76*$F76</f>
        <v>#VALUE!</v>
      </c>
    </row>
    <row r="77" spans="1:16">
      <c r="A77">
        <v>67</v>
      </c>
      <c r="C77" t="e" vm="2">
        <f>[1]!GenLimitNormal($C$9,$C$10,0,1000,0)</f>
        <v>#VALUE!</v>
      </c>
      <c r="D77" t="e" vm="2">
        <f>[1]!GenBetaPERT(0,$D$9,1)</f>
        <v>#VALUE!</v>
      </c>
      <c r="E77" t="e" vm="2">
        <f>[1]!GenLognormal($E$9,$E$10)</f>
        <v>#VALUE!</v>
      </c>
      <c r="F77" t="e" vm="2">
        <f>[1]!GenLognormal($F$9,$F$10)</f>
        <v>#VALUE!</v>
      </c>
      <c r="H77" t="e" vm="2">
        <f>[1]!genUniform($H$9,$H$10)</f>
        <v>#VALUE!</v>
      </c>
      <c r="I77" t="e" vm="1">
        <f t="shared" si="6"/>
        <v>#VALUE!</v>
      </c>
      <c r="J77" t="e" vm="1">
        <f t="shared" si="7"/>
        <v>#VALUE!</v>
      </c>
      <c r="K77" t="e" vm="2">
        <f>[1]!genUniform($K$9,$K$10)</f>
        <v>#VALUE!</v>
      </c>
      <c r="L77" t="e" vm="1">
        <f t="shared" si="8"/>
        <v>#VALUE!</v>
      </c>
      <c r="M77" t="e" vm="1">
        <f t="shared" si="9"/>
        <v>#VALUE!</v>
      </c>
      <c r="N77" t="e" vm="2">
        <f>[1]!genUniform($N$9,$N$10)</f>
        <v>#VALUE!</v>
      </c>
      <c r="O77" t="e" vm="1">
        <f t="shared" si="10"/>
        <v>#VALUE!</v>
      </c>
      <c r="P77" t="e" vm="1">
        <f t="shared" si="11"/>
        <v>#VALUE!</v>
      </c>
    </row>
    <row r="78" spans="1:16">
      <c r="A78">
        <v>68</v>
      </c>
      <c r="C78" t="e" vm="2">
        <f>[1]!GenLimitNormal($C$9,$C$10,0,1000,0)</f>
        <v>#VALUE!</v>
      </c>
      <c r="D78" t="e" vm="2">
        <f>[1]!GenBetaPERT(0,$D$9,1)</f>
        <v>#VALUE!</v>
      </c>
      <c r="E78" t="e" vm="2">
        <f>[1]!GenLognormal($E$9,$E$10)</f>
        <v>#VALUE!</v>
      </c>
      <c r="F78" t="e" vm="2">
        <f>[1]!GenLognormal($F$9,$F$10)</f>
        <v>#VALUE!</v>
      </c>
      <c r="H78" t="e" vm="2">
        <f>[1]!genUniform($H$9,$H$10)</f>
        <v>#VALUE!</v>
      </c>
      <c r="I78" t="e" vm="1">
        <f t="shared" si="6"/>
        <v>#VALUE!</v>
      </c>
      <c r="J78" t="e" vm="1">
        <f t="shared" si="7"/>
        <v>#VALUE!</v>
      </c>
      <c r="K78" t="e" vm="2">
        <f>[1]!genUniform($K$9,$K$10)</f>
        <v>#VALUE!</v>
      </c>
      <c r="L78" t="e" vm="1">
        <f t="shared" si="8"/>
        <v>#VALUE!</v>
      </c>
      <c r="M78" t="e" vm="1">
        <f t="shared" si="9"/>
        <v>#VALUE!</v>
      </c>
      <c r="N78" t="e" vm="2">
        <f>[1]!genUniform($N$9,$N$10)</f>
        <v>#VALUE!</v>
      </c>
      <c r="O78" t="e" vm="1">
        <f t="shared" si="10"/>
        <v>#VALUE!</v>
      </c>
      <c r="P78" t="e" vm="1">
        <f t="shared" si="11"/>
        <v>#VALUE!</v>
      </c>
    </row>
    <row r="79" spans="1:16">
      <c r="A79">
        <v>69</v>
      </c>
      <c r="C79" t="e" vm="2">
        <f>[1]!GenLimitNormal($C$9,$C$10,0,1000,0)</f>
        <v>#VALUE!</v>
      </c>
      <c r="D79" t="e" vm="2">
        <f>[1]!GenBetaPERT(0,$D$9,1)</f>
        <v>#VALUE!</v>
      </c>
      <c r="E79" t="e" vm="2">
        <f>[1]!GenLognormal($E$9,$E$10)</f>
        <v>#VALUE!</v>
      </c>
      <c r="F79" t="e" vm="2">
        <f>[1]!GenLognormal($F$9,$F$10)</f>
        <v>#VALUE!</v>
      </c>
      <c r="H79" t="e" vm="2">
        <f>[1]!genUniform($H$9,$H$10)</f>
        <v>#VALUE!</v>
      </c>
      <c r="I79" t="e" vm="1">
        <f t="shared" si="6"/>
        <v>#VALUE!</v>
      </c>
      <c r="J79" t="e" vm="1">
        <f t="shared" si="7"/>
        <v>#VALUE!</v>
      </c>
      <c r="K79" t="e" vm="2">
        <f>[1]!genUniform($K$9,$K$10)</f>
        <v>#VALUE!</v>
      </c>
      <c r="L79" t="e" vm="1">
        <f t="shared" si="8"/>
        <v>#VALUE!</v>
      </c>
      <c r="M79" t="e" vm="1">
        <f t="shared" si="9"/>
        <v>#VALUE!</v>
      </c>
      <c r="N79" t="e" vm="2">
        <f>[1]!genUniform($N$9,$N$10)</f>
        <v>#VALUE!</v>
      </c>
      <c r="O79" t="e" vm="1">
        <f t="shared" si="10"/>
        <v>#VALUE!</v>
      </c>
      <c r="P79" t="e" vm="1">
        <f t="shared" si="11"/>
        <v>#VALUE!</v>
      </c>
    </row>
    <row r="80" spans="1:16">
      <c r="A80">
        <v>70</v>
      </c>
      <c r="C80" t="e" vm="2">
        <f>[1]!GenLimitNormal($C$9,$C$10,0,1000,0)</f>
        <v>#VALUE!</v>
      </c>
      <c r="D80" t="e" vm="2">
        <f>[1]!GenBetaPERT(0,$D$9,1)</f>
        <v>#VALUE!</v>
      </c>
      <c r="E80" t="e" vm="2">
        <f>[1]!GenLognormal($E$9,$E$10)</f>
        <v>#VALUE!</v>
      </c>
      <c r="F80" t="e" vm="2">
        <f>[1]!GenLognormal($F$9,$F$10)</f>
        <v>#VALUE!</v>
      </c>
      <c r="H80" t="e" vm="2">
        <f>[1]!genUniform($H$9,$H$10)</f>
        <v>#VALUE!</v>
      </c>
      <c r="I80" t="e" vm="1">
        <f t="shared" si="6"/>
        <v>#VALUE!</v>
      </c>
      <c r="J80" t="e" vm="1">
        <f t="shared" si="7"/>
        <v>#VALUE!</v>
      </c>
      <c r="K80" t="e" vm="2">
        <f>[1]!genUniform($K$9,$K$10)</f>
        <v>#VALUE!</v>
      </c>
      <c r="L80" t="e" vm="1">
        <f t="shared" si="8"/>
        <v>#VALUE!</v>
      </c>
      <c r="M80" t="e" vm="1">
        <f t="shared" si="9"/>
        <v>#VALUE!</v>
      </c>
      <c r="N80" t="e" vm="2">
        <f>[1]!genUniform($N$9,$N$10)</f>
        <v>#VALUE!</v>
      </c>
      <c r="O80" t="e" vm="1">
        <f t="shared" si="10"/>
        <v>#VALUE!</v>
      </c>
      <c r="P80" t="e" vm="1">
        <f t="shared" si="11"/>
        <v>#VALUE!</v>
      </c>
    </row>
    <row r="81" spans="1:16">
      <c r="A81">
        <v>71</v>
      </c>
      <c r="C81" t="e" vm="2">
        <f>[1]!GenLimitNormal($C$9,$C$10,0,1000,0)</f>
        <v>#VALUE!</v>
      </c>
      <c r="D81" t="e" vm="2">
        <f>[1]!GenBetaPERT(0,$D$9,1)</f>
        <v>#VALUE!</v>
      </c>
      <c r="E81" t="e" vm="2">
        <f>[1]!GenLognormal($E$9,$E$10)</f>
        <v>#VALUE!</v>
      </c>
      <c r="F81" t="e" vm="2">
        <f>[1]!GenLognormal($F$9,$F$10)</f>
        <v>#VALUE!</v>
      </c>
      <c r="H81" t="e" vm="2">
        <f>[1]!genUniform($H$9,$H$10)</f>
        <v>#VALUE!</v>
      </c>
      <c r="I81" t="e" vm="1">
        <f t="shared" si="6"/>
        <v>#VALUE!</v>
      </c>
      <c r="J81" t="e" vm="1">
        <f t="shared" si="7"/>
        <v>#VALUE!</v>
      </c>
      <c r="K81" t="e" vm="2">
        <f>[1]!genUniform($K$9,$K$10)</f>
        <v>#VALUE!</v>
      </c>
      <c r="L81" t="e" vm="1">
        <f t="shared" si="8"/>
        <v>#VALUE!</v>
      </c>
      <c r="M81" t="e" vm="1">
        <f t="shared" si="9"/>
        <v>#VALUE!</v>
      </c>
      <c r="N81" t="e" vm="2">
        <f>[1]!genUniform($N$9,$N$10)</f>
        <v>#VALUE!</v>
      </c>
      <c r="O81" t="e" vm="1">
        <f t="shared" si="10"/>
        <v>#VALUE!</v>
      </c>
      <c r="P81" t="e" vm="1">
        <f t="shared" si="11"/>
        <v>#VALUE!</v>
      </c>
    </row>
    <row r="82" spans="1:16">
      <c r="A82">
        <v>72</v>
      </c>
      <c r="C82" t="e" vm="2">
        <f>[1]!GenLimitNormal($C$9,$C$10,0,1000,0)</f>
        <v>#VALUE!</v>
      </c>
      <c r="D82" t="e" vm="2">
        <f>[1]!GenBetaPERT(0,$D$9,1)</f>
        <v>#VALUE!</v>
      </c>
      <c r="E82" t="e" vm="2">
        <f>[1]!GenLognormal($E$9,$E$10)</f>
        <v>#VALUE!</v>
      </c>
      <c r="F82" t="e" vm="2">
        <f>[1]!GenLognormal($F$9,$F$10)</f>
        <v>#VALUE!</v>
      </c>
      <c r="H82" t="e" vm="2">
        <f>[1]!genUniform($H$9,$H$10)</f>
        <v>#VALUE!</v>
      </c>
      <c r="I82" t="e" vm="1">
        <f t="shared" si="6"/>
        <v>#VALUE!</v>
      </c>
      <c r="J82" t="e" vm="1">
        <f t="shared" si="7"/>
        <v>#VALUE!</v>
      </c>
      <c r="K82" t="e" vm="2">
        <f>[1]!genUniform($K$9,$K$10)</f>
        <v>#VALUE!</v>
      </c>
      <c r="L82" t="e" vm="1">
        <f t="shared" si="8"/>
        <v>#VALUE!</v>
      </c>
      <c r="M82" t="e" vm="1">
        <f t="shared" si="9"/>
        <v>#VALUE!</v>
      </c>
      <c r="N82" t="e" vm="2">
        <f>[1]!genUniform($N$9,$N$10)</f>
        <v>#VALUE!</v>
      </c>
      <c r="O82" t="e" vm="1">
        <f t="shared" si="10"/>
        <v>#VALUE!</v>
      </c>
      <c r="P82" t="e" vm="1">
        <f t="shared" si="11"/>
        <v>#VALUE!</v>
      </c>
    </row>
    <row r="83" spans="1:16">
      <c r="A83">
        <v>73</v>
      </c>
      <c r="C83" t="e" vm="2">
        <f>[1]!GenLimitNormal($C$9,$C$10,0,1000,0)</f>
        <v>#VALUE!</v>
      </c>
      <c r="D83" t="e" vm="2">
        <f>[1]!GenBetaPERT(0,$D$9,1)</f>
        <v>#VALUE!</v>
      </c>
      <c r="E83" t="e" vm="2">
        <f>[1]!GenLognormal($E$9,$E$10)</f>
        <v>#VALUE!</v>
      </c>
      <c r="F83" t="e" vm="2">
        <f>[1]!GenLognormal($F$9,$F$10)</f>
        <v>#VALUE!</v>
      </c>
      <c r="H83" t="e" vm="2">
        <f>[1]!genUniform($H$9,$H$10)</f>
        <v>#VALUE!</v>
      </c>
      <c r="I83" t="e" vm="1">
        <f t="shared" si="6"/>
        <v>#VALUE!</v>
      </c>
      <c r="J83" t="e" vm="1">
        <f t="shared" si="7"/>
        <v>#VALUE!</v>
      </c>
      <c r="K83" t="e" vm="2">
        <f>[1]!genUniform($K$9,$K$10)</f>
        <v>#VALUE!</v>
      </c>
      <c r="L83" t="e" vm="1">
        <f t="shared" si="8"/>
        <v>#VALUE!</v>
      </c>
      <c r="M83" t="e" vm="1">
        <f t="shared" si="9"/>
        <v>#VALUE!</v>
      </c>
      <c r="N83" t="e" vm="2">
        <f>[1]!genUniform($N$9,$N$10)</f>
        <v>#VALUE!</v>
      </c>
      <c r="O83" t="e" vm="1">
        <f t="shared" si="10"/>
        <v>#VALUE!</v>
      </c>
      <c r="P83" t="e" vm="1">
        <f t="shared" si="11"/>
        <v>#VALUE!</v>
      </c>
    </row>
    <row r="84" spans="1:16">
      <c r="A84">
        <v>74</v>
      </c>
      <c r="C84" t="e" vm="2">
        <f>[1]!GenLimitNormal($C$9,$C$10,0,1000,0)</f>
        <v>#VALUE!</v>
      </c>
      <c r="D84" t="e" vm="2">
        <f>[1]!GenBetaPERT(0,$D$9,1)</f>
        <v>#VALUE!</v>
      </c>
      <c r="E84" t="e" vm="2">
        <f>[1]!GenLognormal($E$9,$E$10)</f>
        <v>#VALUE!</v>
      </c>
      <c r="F84" t="e" vm="2">
        <f>[1]!GenLognormal($F$9,$F$10)</f>
        <v>#VALUE!</v>
      </c>
      <c r="H84" t="e" vm="2">
        <f>[1]!genUniform($H$9,$H$10)</f>
        <v>#VALUE!</v>
      </c>
      <c r="I84" t="e" vm="1">
        <f t="shared" si="6"/>
        <v>#VALUE!</v>
      </c>
      <c r="J84" t="e" vm="1">
        <f t="shared" si="7"/>
        <v>#VALUE!</v>
      </c>
      <c r="K84" t="e" vm="2">
        <f>[1]!genUniform($K$9,$K$10)</f>
        <v>#VALUE!</v>
      </c>
      <c r="L84" t="e" vm="1">
        <f t="shared" si="8"/>
        <v>#VALUE!</v>
      </c>
      <c r="M84" t="e" vm="1">
        <f t="shared" si="9"/>
        <v>#VALUE!</v>
      </c>
      <c r="N84" t="e" vm="2">
        <f>[1]!genUniform($N$9,$N$10)</f>
        <v>#VALUE!</v>
      </c>
      <c r="O84" t="e" vm="1">
        <f t="shared" si="10"/>
        <v>#VALUE!</v>
      </c>
      <c r="P84" t="e" vm="1">
        <f t="shared" si="11"/>
        <v>#VALUE!</v>
      </c>
    </row>
    <row r="85" spans="1:16">
      <c r="A85">
        <v>75</v>
      </c>
      <c r="C85" t="e" vm="2">
        <f>[1]!GenLimitNormal($C$9,$C$10,0,1000,0)</f>
        <v>#VALUE!</v>
      </c>
      <c r="D85" t="e" vm="2">
        <f>[1]!GenBetaPERT(0,$D$9,1)</f>
        <v>#VALUE!</v>
      </c>
      <c r="E85" t="e" vm="2">
        <f>[1]!GenLognormal($E$9,$E$10)</f>
        <v>#VALUE!</v>
      </c>
      <c r="F85" t="e" vm="2">
        <f>[1]!GenLognormal($F$9,$F$10)</f>
        <v>#VALUE!</v>
      </c>
      <c r="H85" t="e" vm="2">
        <f>[1]!genUniform($H$9,$H$10)</f>
        <v>#VALUE!</v>
      </c>
      <c r="I85" t="e" vm="1">
        <f t="shared" si="6"/>
        <v>#VALUE!</v>
      </c>
      <c r="J85" t="e" vm="1">
        <f t="shared" si="7"/>
        <v>#VALUE!</v>
      </c>
      <c r="K85" t="e" vm="2">
        <f>[1]!genUniform($K$9,$K$10)</f>
        <v>#VALUE!</v>
      </c>
      <c r="L85" t="e" vm="1">
        <f t="shared" si="8"/>
        <v>#VALUE!</v>
      </c>
      <c r="M85" t="e" vm="1">
        <f t="shared" si="9"/>
        <v>#VALUE!</v>
      </c>
      <c r="N85" t="e" vm="2">
        <f>[1]!genUniform($N$9,$N$10)</f>
        <v>#VALUE!</v>
      </c>
      <c r="O85" t="e" vm="1">
        <f t="shared" si="10"/>
        <v>#VALUE!</v>
      </c>
      <c r="P85" t="e" vm="1">
        <f t="shared" si="11"/>
        <v>#VALUE!</v>
      </c>
    </row>
    <row r="86" spans="1:16">
      <c r="A86">
        <v>76</v>
      </c>
      <c r="C86" t="e" vm="2">
        <f>[1]!GenLimitNormal($C$9,$C$10,0,1000,0)</f>
        <v>#VALUE!</v>
      </c>
      <c r="D86" t="e" vm="2">
        <f>[1]!GenBetaPERT(0,$D$9,1)</f>
        <v>#VALUE!</v>
      </c>
      <c r="E86" t="e" vm="2">
        <f>[1]!GenLognormal($E$9,$E$10)</f>
        <v>#VALUE!</v>
      </c>
      <c r="F86" t="e" vm="2">
        <f>[1]!GenLognormal($F$9,$F$10)</f>
        <v>#VALUE!</v>
      </c>
      <c r="H86" t="e" vm="2">
        <f>[1]!genUniform($H$9,$H$10)</f>
        <v>#VALUE!</v>
      </c>
      <c r="I86" t="e" vm="1">
        <f t="shared" si="6"/>
        <v>#VALUE!</v>
      </c>
      <c r="J86" t="e" vm="1">
        <f t="shared" si="7"/>
        <v>#VALUE!</v>
      </c>
      <c r="K86" t="e" vm="2">
        <f>[1]!genUniform($K$9,$K$10)</f>
        <v>#VALUE!</v>
      </c>
      <c r="L86" t="e" vm="1">
        <f t="shared" si="8"/>
        <v>#VALUE!</v>
      </c>
      <c r="M86" t="e" vm="1">
        <f t="shared" si="9"/>
        <v>#VALUE!</v>
      </c>
      <c r="N86" t="e" vm="2">
        <f>[1]!genUniform($N$9,$N$10)</f>
        <v>#VALUE!</v>
      </c>
      <c r="O86" t="e" vm="1">
        <f t="shared" si="10"/>
        <v>#VALUE!</v>
      </c>
      <c r="P86" t="e" vm="1">
        <f t="shared" si="11"/>
        <v>#VALUE!</v>
      </c>
    </row>
    <row r="87" spans="1:16">
      <c r="A87">
        <v>77</v>
      </c>
      <c r="C87" t="e" vm="2">
        <f>[1]!GenLimitNormal($C$9,$C$10,0,1000,0)</f>
        <v>#VALUE!</v>
      </c>
      <c r="D87" t="e" vm="2">
        <f>[1]!GenBetaPERT(0,$D$9,1)</f>
        <v>#VALUE!</v>
      </c>
      <c r="E87" t="e" vm="2">
        <f>[1]!GenLognormal($E$9,$E$10)</f>
        <v>#VALUE!</v>
      </c>
      <c r="F87" t="e" vm="2">
        <f>[1]!GenLognormal($F$9,$F$10)</f>
        <v>#VALUE!</v>
      </c>
      <c r="H87" t="e" vm="2">
        <f>[1]!genUniform($H$9,$H$10)</f>
        <v>#VALUE!</v>
      </c>
      <c r="I87" t="e" vm="1">
        <f t="shared" si="6"/>
        <v>#VALUE!</v>
      </c>
      <c r="J87" t="e" vm="1">
        <f t="shared" si="7"/>
        <v>#VALUE!</v>
      </c>
      <c r="K87" t="e" vm="2">
        <f>[1]!genUniform($K$9,$K$10)</f>
        <v>#VALUE!</v>
      </c>
      <c r="L87" t="e" vm="1">
        <f t="shared" si="8"/>
        <v>#VALUE!</v>
      </c>
      <c r="M87" t="e" vm="1">
        <f t="shared" si="9"/>
        <v>#VALUE!</v>
      </c>
      <c r="N87" t="e" vm="2">
        <f>[1]!genUniform($N$9,$N$10)</f>
        <v>#VALUE!</v>
      </c>
      <c r="O87" t="e" vm="1">
        <f t="shared" si="10"/>
        <v>#VALUE!</v>
      </c>
      <c r="P87" t="e" vm="1">
        <f t="shared" si="11"/>
        <v>#VALUE!</v>
      </c>
    </row>
    <row r="88" spans="1:16">
      <c r="A88">
        <v>78</v>
      </c>
      <c r="C88" t="e" vm="2">
        <f>[1]!GenLimitNormal($C$9,$C$10,0,1000,0)</f>
        <v>#VALUE!</v>
      </c>
      <c r="D88" t="e" vm="2">
        <f>[1]!GenBetaPERT(0,$D$9,1)</f>
        <v>#VALUE!</v>
      </c>
      <c r="E88" t="e" vm="2">
        <f>[1]!GenLognormal($E$9,$E$10)</f>
        <v>#VALUE!</v>
      </c>
      <c r="F88" t="e" vm="2">
        <f>[1]!GenLognormal($F$9,$F$10)</f>
        <v>#VALUE!</v>
      </c>
      <c r="H88" t="e" vm="2">
        <f>[1]!genUniform($H$9,$H$10)</f>
        <v>#VALUE!</v>
      </c>
      <c r="I88" t="e" vm="1">
        <f t="shared" si="6"/>
        <v>#VALUE!</v>
      </c>
      <c r="J88" t="e" vm="1">
        <f t="shared" si="7"/>
        <v>#VALUE!</v>
      </c>
      <c r="K88" t="e" vm="2">
        <f>[1]!genUniform($K$9,$K$10)</f>
        <v>#VALUE!</v>
      </c>
      <c r="L88" t="e" vm="1">
        <f t="shared" si="8"/>
        <v>#VALUE!</v>
      </c>
      <c r="M88" t="e" vm="1">
        <f t="shared" si="9"/>
        <v>#VALUE!</v>
      </c>
      <c r="N88" t="e" vm="2">
        <f>[1]!genUniform($N$9,$N$10)</f>
        <v>#VALUE!</v>
      </c>
      <c r="O88" t="e" vm="1">
        <f t="shared" si="10"/>
        <v>#VALUE!</v>
      </c>
      <c r="P88" t="e" vm="1">
        <f t="shared" si="11"/>
        <v>#VALUE!</v>
      </c>
    </row>
    <row r="89" spans="1:16">
      <c r="A89">
        <v>79</v>
      </c>
      <c r="C89" t="e" vm="2">
        <f>[1]!GenLimitNormal($C$9,$C$10,0,1000,0)</f>
        <v>#VALUE!</v>
      </c>
      <c r="D89" t="e" vm="2">
        <f>[1]!GenBetaPERT(0,$D$9,1)</f>
        <v>#VALUE!</v>
      </c>
      <c r="E89" t="e" vm="2">
        <f>[1]!GenLognormal($E$9,$E$10)</f>
        <v>#VALUE!</v>
      </c>
      <c r="F89" t="e" vm="2">
        <f>[1]!GenLognormal($F$9,$F$10)</f>
        <v>#VALUE!</v>
      </c>
      <c r="H89" t="e" vm="2">
        <f>[1]!genUniform($H$9,$H$10)</f>
        <v>#VALUE!</v>
      </c>
      <c r="I89" t="e" vm="1">
        <f t="shared" si="6"/>
        <v>#VALUE!</v>
      </c>
      <c r="J89" t="e" vm="1">
        <f t="shared" si="7"/>
        <v>#VALUE!</v>
      </c>
      <c r="K89" t="e" vm="2">
        <f>[1]!genUniform($K$9,$K$10)</f>
        <v>#VALUE!</v>
      </c>
      <c r="L89" t="e" vm="1">
        <f t="shared" si="8"/>
        <v>#VALUE!</v>
      </c>
      <c r="M89" t="e" vm="1">
        <f t="shared" si="9"/>
        <v>#VALUE!</v>
      </c>
      <c r="N89" t="e" vm="2">
        <f>[1]!genUniform($N$9,$N$10)</f>
        <v>#VALUE!</v>
      </c>
      <c r="O89" t="e" vm="1">
        <f t="shared" si="10"/>
        <v>#VALUE!</v>
      </c>
      <c r="P89" t="e" vm="1">
        <f t="shared" si="11"/>
        <v>#VALUE!</v>
      </c>
    </row>
    <row r="90" spans="1:16">
      <c r="A90">
        <v>80</v>
      </c>
      <c r="C90" t="e" vm="2">
        <f>[1]!GenLimitNormal($C$9,$C$10,0,1000,0)</f>
        <v>#VALUE!</v>
      </c>
      <c r="D90" t="e" vm="2">
        <f>[1]!GenBetaPERT(0,$D$9,1)</f>
        <v>#VALUE!</v>
      </c>
      <c r="E90" t="e" vm="2">
        <f>[1]!GenLognormal($E$9,$E$10)</f>
        <v>#VALUE!</v>
      </c>
      <c r="F90" t="e" vm="2">
        <f>[1]!GenLognormal($F$9,$F$10)</f>
        <v>#VALUE!</v>
      </c>
      <c r="H90" t="e" vm="2">
        <f>[1]!genUniform($H$9,$H$10)</f>
        <v>#VALUE!</v>
      </c>
      <c r="I90" t="e" vm="1">
        <f t="shared" si="6"/>
        <v>#VALUE!</v>
      </c>
      <c r="J90" t="e" vm="1">
        <f t="shared" si="7"/>
        <v>#VALUE!</v>
      </c>
      <c r="K90" t="e" vm="2">
        <f>[1]!genUniform($K$9,$K$10)</f>
        <v>#VALUE!</v>
      </c>
      <c r="L90" t="e" vm="1">
        <f t="shared" si="8"/>
        <v>#VALUE!</v>
      </c>
      <c r="M90" t="e" vm="1">
        <f t="shared" si="9"/>
        <v>#VALUE!</v>
      </c>
      <c r="N90" t="e" vm="2">
        <f>[1]!genUniform($N$9,$N$10)</f>
        <v>#VALUE!</v>
      </c>
      <c r="O90" t="e" vm="1">
        <f t="shared" si="10"/>
        <v>#VALUE!</v>
      </c>
      <c r="P90" t="e" vm="1">
        <f t="shared" si="11"/>
        <v>#VALUE!</v>
      </c>
    </row>
    <row r="91" spans="1:16">
      <c r="A91">
        <v>81</v>
      </c>
      <c r="C91" t="e" vm="2">
        <f>[1]!GenLimitNormal($C$9,$C$10,0,1000,0)</f>
        <v>#VALUE!</v>
      </c>
      <c r="D91" t="e" vm="2">
        <f>[1]!GenBetaPERT(0,$D$9,1)</f>
        <v>#VALUE!</v>
      </c>
      <c r="E91" t="e" vm="2">
        <f>[1]!GenLognormal($E$9,$E$10)</f>
        <v>#VALUE!</v>
      </c>
      <c r="F91" t="e" vm="2">
        <f>[1]!GenLognormal($F$9,$F$10)</f>
        <v>#VALUE!</v>
      </c>
      <c r="H91" t="e" vm="2">
        <f>[1]!genUniform($H$9,$H$10)</f>
        <v>#VALUE!</v>
      </c>
      <c r="I91" t="e" vm="1">
        <f t="shared" si="6"/>
        <v>#VALUE!</v>
      </c>
      <c r="J91" t="e" vm="1">
        <f t="shared" si="7"/>
        <v>#VALUE!</v>
      </c>
      <c r="K91" t="e" vm="2">
        <f>[1]!genUniform($K$9,$K$10)</f>
        <v>#VALUE!</v>
      </c>
      <c r="L91" t="e" vm="1">
        <f t="shared" si="8"/>
        <v>#VALUE!</v>
      </c>
      <c r="M91" t="e" vm="1">
        <f t="shared" si="9"/>
        <v>#VALUE!</v>
      </c>
      <c r="N91" t="e" vm="2">
        <f>[1]!genUniform($N$9,$N$10)</f>
        <v>#VALUE!</v>
      </c>
      <c r="O91" t="e" vm="1">
        <f t="shared" si="10"/>
        <v>#VALUE!</v>
      </c>
      <c r="P91" t="e" vm="1">
        <f t="shared" si="11"/>
        <v>#VALUE!</v>
      </c>
    </row>
    <row r="92" spans="1:16">
      <c r="A92">
        <v>82</v>
      </c>
      <c r="C92" t="e" vm="2">
        <f>[1]!GenLimitNormal($C$9,$C$10,0,1000,0)</f>
        <v>#VALUE!</v>
      </c>
      <c r="D92" t="e" vm="2">
        <f>[1]!GenBetaPERT(0,$D$9,1)</f>
        <v>#VALUE!</v>
      </c>
      <c r="E92" t="e" vm="2">
        <f>[1]!GenLognormal($E$9,$E$10)</f>
        <v>#VALUE!</v>
      </c>
      <c r="F92" t="e" vm="2">
        <f>[1]!GenLognormal($F$9,$F$10)</f>
        <v>#VALUE!</v>
      </c>
      <c r="H92" t="e" vm="2">
        <f>[1]!genUniform($H$9,$H$10)</f>
        <v>#VALUE!</v>
      </c>
      <c r="I92" t="e" vm="1">
        <f t="shared" si="6"/>
        <v>#VALUE!</v>
      </c>
      <c r="J92" t="e" vm="1">
        <f t="shared" si="7"/>
        <v>#VALUE!</v>
      </c>
      <c r="K92" t="e" vm="2">
        <f>[1]!genUniform($K$9,$K$10)</f>
        <v>#VALUE!</v>
      </c>
      <c r="L92" t="e" vm="1">
        <f t="shared" si="8"/>
        <v>#VALUE!</v>
      </c>
      <c r="M92" t="e" vm="1">
        <f t="shared" si="9"/>
        <v>#VALUE!</v>
      </c>
      <c r="N92" t="e" vm="2">
        <f>[1]!genUniform($N$9,$N$10)</f>
        <v>#VALUE!</v>
      </c>
      <c r="O92" t="e" vm="1">
        <f t="shared" si="10"/>
        <v>#VALUE!</v>
      </c>
      <c r="P92" t="e" vm="1">
        <f t="shared" si="11"/>
        <v>#VALUE!</v>
      </c>
    </row>
    <row r="93" spans="1:16">
      <c r="A93">
        <v>83</v>
      </c>
      <c r="C93" t="e" vm="2">
        <f>[1]!GenLimitNormal($C$9,$C$10,0,1000,0)</f>
        <v>#VALUE!</v>
      </c>
      <c r="D93" t="e" vm="2">
        <f>[1]!GenBetaPERT(0,$D$9,1)</f>
        <v>#VALUE!</v>
      </c>
      <c r="E93" t="e" vm="2">
        <f>[1]!GenLognormal($E$9,$E$10)</f>
        <v>#VALUE!</v>
      </c>
      <c r="F93" t="e" vm="2">
        <f>[1]!GenLognormal($F$9,$F$10)</f>
        <v>#VALUE!</v>
      </c>
      <c r="H93" t="e" vm="2">
        <f>[1]!genUniform($H$9,$H$10)</f>
        <v>#VALUE!</v>
      </c>
      <c r="I93" t="e" vm="1">
        <f t="shared" si="6"/>
        <v>#VALUE!</v>
      </c>
      <c r="J93" t="e" vm="1">
        <f t="shared" si="7"/>
        <v>#VALUE!</v>
      </c>
      <c r="K93" t="e" vm="2">
        <f>[1]!genUniform($K$9,$K$10)</f>
        <v>#VALUE!</v>
      </c>
      <c r="L93" t="e" vm="1">
        <f t="shared" si="8"/>
        <v>#VALUE!</v>
      </c>
      <c r="M93" t="e" vm="1">
        <f t="shared" si="9"/>
        <v>#VALUE!</v>
      </c>
      <c r="N93" t="e" vm="2">
        <f>[1]!genUniform($N$9,$N$10)</f>
        <v>#VALUE!</v>
      </c>
      <c r="O93" t="e" vm="1">
        <f t="shared" si="10"/>
        <v>#VALUE!</v>
      </c>
      <c r="P93" t="e" vm="1">
        <f t="shared" si="11"/>
        <v>#VALUE!</v>
      </c>
    </row>
    <row r="94" spans="1:16">
      <c r="A94">
        <v>84</v>
      </c>
      <c r="C94" t="e" vm="2">
        <f>[1]!GenLimitNormal($C$9,$C$10,0,1000,0)</f>
        <v>#VALUE!</v>
      </c>
      <c r="D94" t="e" vm="2">
        <f>[1]!GenBetaPERT(0,$D$9,1)</f>
        <v>#VALUE!</v>
      </c>
      <c r="E94" t="e" vm="2">
        <f>[1]!GenLognormal($E$9,$E$10)</f>
        <v>#VALUE!</v>
      </c>
      <c r="F94" t="e" vm="2">
        <f>[1]!GenLognormal($F$9,$F$10)</f>
        <v>#VALUE!</v>
      </c>
      <c r="H94" t="e" vm="2">
        <f>[1]!genUniform($H$9,$H$10)</f>
        <v>#VALUE!</v>
      </c>
      <c r="I94" t="e" vm="1">
        <f t="shared" si="6"/>
        <v>#VALUE!</v>
      </c>
      <c r="J94" t="e" vm="1">
        <f t="shared" si="7"/>
        <v>#VALUE!</v>
      </c>
      <c r="K94" t="e" vm="2">
        <f>[1]!genUniform($K$9,$K$10)</f>
        <v>#VALUE!</v>
      </c>
      <c r="L94" t="e" vm="1">
        <f t="shared" si="8"/>
        <v>#VALUE!</v>
      </c>
      <c r="M94" t="e" vm="1">
        <f t="shared" si="9"/>
        <v>#VALUE!</v>
      </c>
      <c r="N94" t="e" vm="2">
        <f>[1]!genUniform($N$9,$N$10)</f>
        <v>#VALUE!</v>
      </c>
      <c r="O94" t="e" vm="1">
        <f t="shared" si="10"/>
        <v>#VALUE!</v>
      </c>
      <c r="P94" t="e" vm="1">
        <f t="shared" si="11"/>
        <v>#VALUE!</v>
      </c>
    </row>
    <row r="95" spans="1:16">
      <c r="A95">
        <v>85</v>
      </c>
      <c r="C95" t="e" vm="2">
        <f>[1]!GenLimitNormal($C$9,$C$10,0,1000,0)</f>
        <v>#VALUE!</v>
      </c>
      <c r="D95" t="e" vm="2">
        <f>[1]!GenBetaPERT(0,$D$9,1)</f>
        <v>#VALUE!</v>
      </c>
      <c r="E95" t="e" vm="2">
        <f>[1]!GenLognormal($E$9,$E$10)</f>
        <v>#VALUE!</v>
      </c>
      <c r="F95" t="e" vm="2">
        <f>[1]!GenLognormal($F$9,$F$10)</f>
        <v>#VALUE!</v>
      </c>
      <c r="H95" t="e" vm="2">
        <f>[1]!genUniform($H$9,$H$10)</f>
        <v>#VALUE!</v>
      </c>
      <c r="I95" t="e" vm="1">
        <f t="shared" si="6"/>
        <v>#VALUE!</v>
      </c>
      <c r="J95" t="e" vm="1">
        <f t="shared" si="7"/>
        <v>#VALUE!</v>
      </c>
      <c r="K95" t="e" vm="2">
        <f>[1]!genUniform($K$9,$K$10)</f>
        <v>#VALUE!</v>
      </c>
      <c r="L95" t="e" vm="1">
        <f t="shared" si="8"/>
        <v>#VALUE!</v>
      </c>
      <c r="M95" t="e" vm="1">
        <f t="shared" si="9"/>
        <v>#VALUE!</v>
      </c>
      <c r="N95" t="e" vm="2">
        <f>[1]!genUniform($N$9,$N$10)</f>
        <v>#VALUE!</v>
      </c>
      <c r="O95" t="e" vm="1">
        <f t="shared" si="10"/>
        <v>#VALUE!</v>
      </c>
      <c r="P95" t="e" vm="1">
        <f t="shared" si="11"/>
        <v>#VALUE!</v>
      </c>
    </row>
    <row r="96" spans="1:16">
      <c r="A96">
        <v>86</v>
      </c>
      <c r="C96" t="e" vm="2">
        <f>[1]!GenLimitNormal($C$9,$C$10,0,1000,0)</f>
        <v>#VALUE!</v>
      </c>
      <c r="D96" t="e" vm="2">
        <f>[1]!GenBetaPERT(0,$D$9,1)</f>
        <v>#VALUE!</v>
      </c>
      <c r="E96" t="e" vm="2">
        <f>[1]!GenLognormal($E$9,$E$10)</f>
        <v>#VALUE!</v>
      </c>
      <c r="F96" t="e" vm="2">
        <f>[1]!GenLognormal($F$9,$F$10)</f>
        <v>#VALUE!</v>
      </c>
      <c r="H96" t="e" vm="2">
        <f>[1]!genUniform($H$9,$H$10)</f>
        <v>#VALUE!</v>
      </c>
      <c r="I96" t="e" vm="1">
        <f t="shared" si="6"/>
        <v>#VALUE!</v>
      </c>
      <c r="J96" t="e" vm="1">
        <f t="shared" si="7"/>
        <v>#VALUE!</v>
      </c>
      <c r="K96" t="e" vm="2">
        <f>[1]!genUniform($K$9,$K$10)</f>
        <v>#VALUE!</v>
      </c>
      <c r="L96" t="e" vm="1">
        <f t="shared" si="8"/>
        <v>#VALUE!</v>
      </c>
      <c r="M96" t="e" vm="1">
        <f t="shared" si="9"/>
        <v>#VALUE!</v>
      </c>
      <c r="N96" t="e" vm="2">
        <f>[1]!genUniform($N$9,$N$10)</f>
        <v>#VALUE!</v>
      </c>
      <c r="O96" t="e" vm="1">
        <f t="shared" si="10"/>
        <v>#VALUE!</v>
      </c>
      <c r="P96" t="e" vm="1">
        <f t="shared" si="11"/>
        <v>#VALUE!</v>
      </c>
    </row>
    <row r="97" spans="1:16">
      <c r="A97">
        <v>87</v>
      </c>
      <c r="C97" t="e" vm="2">
        <f>[1]!GenLimitNormal($C$9,$C$10,0,1000,0)</f>
        <v>#VALUE!</v>
      </c>
      <c r="D97" t="e" vm="2">
        <f>[1]!GenBetaPERT(0,$D$9,1)</f>
        <v>#VALUE!</v>
      </c>
      <c r="E97" t="e" vm="2">
        <f>[1]!GenLognormal($E$9,$E$10)</f>
        <v>#VALUE!</v>
      </c>
      <c r="F97" t="e" vm="2">
        <f>[1]!GenLognormal($F$9,$F$10)</f>
        <v>#VALUE!</v>
      </c>
      <c r="H97" t="e" vm="2">
        <f>[1]!genUniform($H$9,$H$10)</f>
        <v>#VALUE!</v>
      </c>
      <c r="I97" t="e" vm="1">
        <f t="shared" si="6"/>
        <v>#VALUE!</v>
      </c>
      <c r="J97" t="e" vm="1">
        <f t="shared" si="7"/>
        <v>#VALUE!</v>
      </c>
      <c r="K97" t="e" vm="2">
        <f>[1]!genUniform($K$9,$K$10)</f>
        <v>#VALUE!</v>
      </c>
      <c r="L97" t="e" vm="1">
        <f t="shared" si="8"/>
        <v>#VALUE!</v>
      </c>
      <c r="M97" t="e" vm="1">
        <f t="shared" si="9"/>
        <v>#VALUE!</v>
      </c>
      <c r="N97" t="e" vm="2">
        <f>[1]!genUniform($N$9,$N$10)</f>
        <v>#VALUE!</v>
      </c>
      <c r="O97" t="e" vm="1">
        <f t="shared" si="10"/>
        <v>#VALUE!</v>
      </c>
      <c r="P97" t="e" vm="1">
        <f t="shared" si="11"/>
        <v>#VALUE!</v>
      </c>
    </row>
    <row r="98" spans="1:16">
      <c r="A98">
        <v>88</v>
      </c>
      <c r="C98" t="e" vm="2">
        <f>[1]!GenLimitNormal($C$9,$C$10,0,1000,0)</f>
        <v>#VALUE!</v>
      </c>
      <c r="D98" t="e" vm="2">
        <f>[1]!GenBetaPERT(0,$D$9,1)</f>
        <v>#VALUE!</v>
      </c>
      <c r="E98" t="e" vm="2">
        <f>[1]!GenLognormal($E$9,$E$10)</f>
        <v>#VALUE!</v>
      </c>
      <c r="F98" t="e" vm="2">
        <f>[1]!GenLognormal($F$9,$F$10)</f>
        <v>#VALUE!</v>
      </c>
      <c r="H98" t="e" vm="2">
        <f>[1]!genUniform($H$9,$H$10)</f>
        <v>#VALUE!</v>
      </c>
      <c r="I98" t="e" vm="1">
        <f t="shared" si="6"/>
        <v>#VALUE!</v>
      </c>
      <c r="J98" t="e" vm="1">
        <f t="shared" si="7"/>
        <v>#VALUE!</v>
      </c>
      <c r="K98" t="e" vm="2">
        <f>[1]!genUniform($K$9,$K$10)</f>
        <v>#VALUE!</v>
      </c>
      <c r="L98" t="e" vm="1">
        <f t="shared" si="8"/>
        <v>#VALUE!</v>
      </c>
      <c r="M98" t="e" vm="1">
        <f t="shared" si="9"/>
        <v>#VALUE!</v>
      </c>
      <c r="N98" t="e" vm="2">
        <f>[1]!genUniform($N$9,$N$10)</f>
        <v>#VALUE!</v>
      </c>
      <c r="O98" t="e" vm="1">
        <f t="shared" si="10"/>
        <v>#VALUE!</v>
      </c>
      <c r="P98" t="e" vm="1">
        <f t="shared" si="11"/>
        <v>#VALUE!</v>
      </c>
    </row>
    <row r="99" spans="1:16">
      <c r="A99">
        <v>89</v>
      </c>
      <c r="C99" t="e" vm="2">
        <f>[1]!GenLimitNormal($C$9,$C$10,0,1000,0)</f>
        <v>#VALUE!</v>
      </c>
      <c r="D99" t="e" vm="2">
        <f>[1]!GenBetaPERT(0,$D$9,1)</f>
        <v>#VALUE!</v>
      </c>
      <c r="E99" t="e" vm="2">
        <f>[1]!GenLognormal($E$9,$E$10)</f>
        <v>#VALUE!</v>
      </c>
      <c r="F99" t="e" vm="2">
        <f>[1]!GenLognormal($F$9,$F$10)</f>
        <v>#VALUE!</v>
      </c>
      <c r="H99" t="e" vm="2">
        <f>[1]!genUniform($H$9,$H$10)</f>
        <v>#VALUE!</v>
      </c>
      <c r="I99" t="e" vm="1">
        <f t="shared" si="6"/>
        <v>#VALUE!</v>
      </c>
      <c r="J99" t="e" vm="1">
        <f t="shared" si="7"/>
        <v>#VALUE!</v>
      </c>
      <c r="K99" t="e" vm="2">
        <f>[1]!genUniform($K$9,$K$10)</f>
        <v>#VALUE!</v>
      </c>
      <c r="L99" t="e" vm="1">
        <f t="shared" si="8"/>
        <v>#VALUE!</v>
      </c>
      <c r="M99" t="e" vm="1">
        <f t="shared" si="9"/>
        <v>#VALUE!</v>
      </c>
      <c r="N99" t="e" vm="2">
        <f>[1]!genUniform($N$9,$N$10)</f>
        <v>#VALUE!</v>
      </c>
      <c r="O99" t="e" vm="1">
        <f t="shared" si="10"/>
        <v>#VALUE!</v>
      </c>
      <c r="P99" t="e" vm="1">
        <f t="shared" si="11"/>
        <v>#VALUE!</v>
      </c>
    </row>
    <row r="100" spans="1:16">
      <c r="A100">
        <v>90</v>
      </c>
      <c r="C100" t="e" vm="2">
        <f>[1]!GenLimitNormal($C$9,$C$10,0,1000,0)</f>
        <v>#VALUE!</v>
      </c>
      <c r="D100" t="e" vm="2">
        <f>[1]!GenBetaPERT(0,$D$9,1)</f>
        <v>#VALUE!</v>
      </c>
      <c r="E100" t="e" vm="2">
        <f>[1]!GenLognormal($E$9,$E$10)</f>
        <v>#VALUE!</v>
      </c>
      <c r="F100" t="e" vm="2">
        <f>[1]!GenLognormal($F$9,$F$10)</f>
        <v>#VALUE!</v>
      </c>
      <c r="H100" t="e" vm="2">
        <f>[1]!genUniform($H$9,$H$10)</f>
        <v>#VALUE!</v>
      </c>
      <c r="I100" t="e" vm="1">
        <f t="shared" si="6"/>
        <v>#VALUE!</v>
      </c>
      <c r="J100" t="e" vm="1">
        <f t="shared" si="7"/>
        <v>#VALUE!</v>
      </c>
      <c r="K100" t="e" vm="2">
        <f>[1]!genUniform($K$9,$K$10)</f>
        <v>#VALUE!</v>
      </c>
      <c r="L100" t="e" vm="1">
        <f t="shared" si="8"/>
        <v>#VALUE!</v>
      </c>
      <c r="M100" t="e" vm="1">
        <f t="shared" si="9"/>
        <v>#VALUE!</v>
      </c>
      <c r="N100" t="e" vm="2">
        <f>[1]!genUniform($N$9,$N$10)</f>
        <v>#VALUE!</v>
      </c>
      <c r="O100" t="e" vm="1">
        <f t="shared" si="10"/>
        <v>#VALUE!</v>
      </c>
      <c r="P100" t="e" vm="1">
        <f t="shared" si="11"/>
        <v>#VALUE!</v>
      </c>
    </row>
    <row r="101" spans="1:16">
      <c r="A101">
        <v>91</v>
      </c>
      <c r="C101" t="e" vm="2">
        <f>[1]!GenLimitNormal($C$9,$C$10,0,1000,0)</f>
        <v>#VALUE!</v>
      </c>
      <c r="D101" t="e" vm="2">
        <f>[1]!GenBetaPERT(0,$D$9,1)</f>
        <v>#VALUE!</v>
      </c>
      <c r="E101" t="e" vm="2">
        <f>[1]!GenLognormal($E$9,$E$10)</f>
        <v>#VALUE!</v>
      </c>
      <c r="F101" t="e" vm="2">
        <f>[1]!GenLognormal($F$9,$F$10)</f>
        <v>#VALUE!</v>
      </c>
      <c r="H101" t="e" vm="2">
        <f>[1]!genUniform($H$9,$H$10)</f>
        <v>#VALUE!</v>
      </c>
      <c r="I101" t="e" vm="1">
        <f t="shared" si="6"/>
        <v>#VALUE!</v>
      </c>
      <c r="J101" t="e" vm="1">
        <f t="shared" si="7"/>
        <v>#VALUE!</v>
      </c>
      <c r="K101" t="e" vm="2">
        <f>[1]!genUniform($K$9,$K$10)</f>
        <v>#VALUE!</v>
      </c>
      <c r="L101" t="e" vm="1">
        <f t="shared" si="8"/>
        <v>#VALUE!</v>
      </c>
      <c r="M101" t="e" vm="1">
        <f t="shared" si="9"/>
        <v>#VALUE!</v>
      </c>
      <c r="N101" t="e" vm="2">
        <f>[1]!genUniform($N$9,$N$10)</f>
        <v>#VALUE!</v>
      </c>
      <c r="O101" t="e" vm="1">
        <f t="shared" si="10"/>
        <v>#VALUE!</v>
      </c>
      <c r="P101" t="e" vm="1">
        <f t="shared" si="11"/>
        <v>#VALUE!</v>
      </c>
    </row>
    <row r="102" spans="1:16">
      <c r="A102">
        <v>92</v>
      </c>
      <c r="C102" t="e" vm="2">
        <f>[1]!GenLimitNormal($C$9,$C$10,0,1000,0)</f>
        <v>#VALUE!</v>
      </c>
      <c r="D102" t="e" vm="2">
        <f>[1]!GenBetaPERT(0,$D$9,1)</f>
        <v>#VALUE!</v>
      </c>
      <c r="E102" t="e" vm="2">
        <f>[1]!GenLognormal($E$9,$E$10)</f>
        <v>#VALUE!</v>
      </c>
      <c r="F102" t="e" vm="2">
        <f>[1]!GenLognormal($F$9,$F$10)</f>
        <v>#VALUE!</v>
      </c>
      <c r="H102" t="e" vm="2">
        <f>[1]!genUniform($H$9,$H$10)</f>
        <v>#VALUE!</v>
      </c>
      <c r="I102" t="e" vm="1">
        <f t="shared" si="6"/>
        <v>#VALUE!</v>
      </c>
      <c r="J102" t="e" vm="1">
        <f t="shared" si="7"/>
        <v>#VALUE!</v>
      </c>
      <c r="K102" t="e" vm="2">
        <f>[1]!genUniform($K$9,$K$10)</f>
        <v>#VALUE!</v>
      </c>
      <c r="L102" t="e" vm="1">
        <f t="shared" si="8"/>
        <v>#VALUE!</v>
      </c>
      <c r="M102" t="e" vm="1">
        <f t="shared" si="9"/>
        <v>#VALUE!</v>
      </c>
      <c r="N102" t="e" vm="2">
        <f>[1]!genUniform($N$9,$N$10)</f>
        <v>#VALUE!</v>
      </c>
      <c r="O102" t="e" vm="1">
        <f t="shared" si="10"/>
        <v>#VALUE!</v>
      </c>
      <c r="P102" t="e" vm="1">
        <f t="shared" si="11"/>
        <v>#VALUE!</v>
      </c>
    </row>
    <row r="103" spans="1:16">
      <c r="A103">
        <v>93</v>
      </c>
      <c r="C103" t="e" vm="2">
        <f>[1]!GenLimitNormal($C$9,$C$10,0,1000,0)</f>
        <v>#VALUE!</v>
      </c>
      <c r="D103" t="e" vm="2">
        <f>[1]!GenBetaPERT(0,$D$9,1)</f>
        <v>#VALUE!</v>
      </c>
      <c r="E103" t="e" vm="2">
        <f>[1]!GenLognormal($E$9,$E$10)</f>
        <v>#VALUE!</v>
      </c>
      <c r="F103" t="e" vm="2">
        <f>[1]!GenLognormal($F$9,$F$10)</f>
        <v>#VALUE!</v>
      </c>
      <c r="H103" t="e" vm="2">
        <f>[1]!genUniform($H$9,$H$10)</f>
        <v>#VALUE!</v>
      </c>
      <c r="I103" t="e" vm="1">
        <f t="shared" si="6"/>
        <v>#VALUE!</v>
      </c>
      <c r="J103" t="e" vm="1">
        <f t="shared" si="7"/>
        <v>#VALUE!</v>
      </c>
      <c r="K103" t="e" vm="2">
        <f>[1]!genUniform($K$9,$K$10)</f>
        <v>#VALUE!</v>
      </c>
      <c r="L103" t="e" vm="1">
        <f t="shared" si="8"/>
        <v>#VALUE!</v>
      </c>
      <c r="M103" t="e" vm="1">
        <f t="shared" si="9"/>
        <v>#VALUE!</v>
      </c>
      <c r="N103" t="e" vm="2">
        <f>[1]!genUniform($N$9,$N$10)</f>
        <v>#VALUE!</v>
      </c>
      <c r="O103" t="e" vm="1">
        <f t="shared" si="10"/>
        <v>#VALUE!</v>
      </c>
      <c r="P103" t="e" vm="1">
        <f t="shared" si="11"/>
        <v>#VALUE!</v>
      </c>
    </row>
    <row r="104" spans="1:16">
      <c r="A104">
        <v>94</v>
      </c>
      <c r="C104" t="e" vm="2">
        <f>[1]!GenLimitNormal($C$9,$C$10,0,1000,0)</f>
        <v>#VALUE!</v>
      </c>
      <c r="D104" t="e" vm="2">
        <f>[1]!GenBetaPERT(0,$D$9,1)</f>
        <v>#VALUE!</v>
      </c>
      <c r="E104" t="e" vm="2">
        <f>[1]!GenLognormal($E$9,$E$10)</f>
        <v>#VALUE!</v>
      </c>
      <c r="F104" t="e" vm="2">
        <f>[1]!GenLognormal($F$9,$F$10)</f>
        <v>#VALUE!</v>
      </c>
      <c r="H104" t="e" vm="2">
        <f>[1]!genUniform($H$9,$H$10)</f>
        <v>#VALUE!</v>
      </c>
      <c r="I104" t="e" vm="1">
        <f t="shared" si="6"/>
        <v>#VALUE!</v>
      </c>
      <c r="J104" t="e" vm="1">
        <f t="shared" si="7"/>
        <v>#VALUE!</v>
      </c>
      <c r="K104" t="e" vm="2">
        <f>[1]!genUniform($K$9,$K$10)</f>
        <v>#VALUE!</v>
      </c>
      <c r="L104" t="e" vm="1">
        <f t="shared" si="8"/>
        <v>#VALUE!</v>
      </c>
      <c r="M104" t="e" vm="1">
        <f t="shared" si="9"/>
        <v>#VALUE!</v>
      </c>
      <c r="N104" t="e" vm="2">
        <f>[1]!genUniform($N$9,$N$10)</f>
        <v>#VALUE!</v>
      </c>
      <c r="O104" t="e" vm="1">
        <f t="shared" si="10"/>
        <v>#VALUE!</v>
      </c>
      <c r="P104" t="e" vm="1">
        <f t="shared" si="11"/>
        <v>#VALUE!</v>
      </c>
    </row>
    <row r="105" spans="1:16">
      <c r="A105">
        <v>95</v>
      </c>
      <c r="C105" t="e" vm="2">
        <f>[1]!GenLimitNormal($C$9,$C$10,0,1000,0)</f>
        <v>#VALUE!</v>
      </c>
      <c r="D105" t="e" vm="2">
        <f>[1]!GenBetaPERT(0,$D$9,1)</f>
        <v>#VALUE!</v>
      </c>
      <c r="E105" t="e" vm="2">
        <f>[1]!GenLognormal($E$9,$E$10)</f>
        <v>#VALUE!</v>
      </c>
      <c r="F105" t="e" vm="2">
        <f>[1]!GenLognormal($F$9,$F$10)</f>
        <v>#VALUE!</v>
      </c>
      <c r="H105" t="e" vm="2">
        <f>[1]!genUniform($H$9,$H$10)</f>
        <v>#VALUE!</v>
      </c>
      <c r="I105" t="e" vm="1">
        <f t="shared" si="6"/>
        <v>#VALUE!</v>
      </c>
      <c r="J105" t="e" vm="1">
        <f t="shared" si="7"/>
        <v>#VALUE!</v>
      </c>
      <c r="K105" t="e" vm="2">
        <f>[1]!genUniform($K$9,$K$10)</f>
        <v>#VALUE!</v>
      </c>
      <c r="L105" t="e" vm="1">
        <f t="shared" si="8"/>
        <v>#VALUE!</v>
      </c>
      <c r="M105" t="e" vm="1">
        <f t="shared" si="9"/>
        <v>#VALUE!</v>
      </c>
      <c r="N105" t="e" vm="2">
        <f>[1]!genUniform($N$9,$N$10)</f>
        <v>#VALUE!</v>
      </c>
      <c r="O105" t="e" vm="1">
        <f t="shared" si="10"/>
        <v>#VALUE!</v>
      </c>
      <c r="P105" t="e" vm="1">
        <f t="shared" si="11"/>
        <v>#VALUE!</v>
      </c>
    </row>
    <row r="106" spans="1:16">
      <c r="A106">
        <v>96</v>
      </c>
      <c r="C106" t="e" vm="2">
        <f>[1]!GenLimitNormal($C$9,$C$10,0,1000,0)</f>
        <v>#VALUE!</v>
      </c>
      <c r="D106" t="e" vm="2">
        <f>[1]!GenBetaPERT(0,$D$9,1)</f>
        <v>#VALUE!</v>
      </c>
      <c r="E106" t="e" vm="2">
        <f>[1]!GenLognormal($E$9,$E$10)</f>
        <v>#VALUE!</v>
      </c>
      <c r="F106" t="e" vm="2">
        <f>[1]!GenLognormal($F$9,$F$10)</f>
        <v>#VALUE!</v>
      </c>
      <c r="H106" t="e" vm="2">
        <f>[1]!genUniform($H$9,$H$10)</f>
        <v>#VALUE!</v>
      </c>
      <c r="I106" t="e" vm="1">
        <f t="shared" si="6"/>
        <v>#VALUE!</v>
      </c>
      <c r="J106" t="e" vm="1">
        <f t="shared" si="7"/>
        <v>#VALUE!</v>
      </c>
      <c r="K106" t="e" vm="2">
        <f>[1]!genUniform($K$9,$K$10)</f>
        <v>#VALUE!</v>
      </c>
      <c r="L106" t="e" vm="1">
        <f t="shared" si="8"/>
        <v>#VALUE!</v>
      </c>
      <c r="M106" t="e" vm="1">
        <f t="shared" si="9"/>
        <v>#VALUE!</v>
      </c>
      <c r="N106" t="e" vm="2">
        <f>[1]!genUniform($N$9,$N$10)</f>
        <v>#VALUE!</v>
      </c>
      <c r="O106" t="e" vm="1">
        <f t="shared" si="10"/>
        <v>#VALUE!</v>
      </c>
      <c r="P106" t="e" vm="1">
        <f t="shared" si="11"/>
        <v>#VALUE!</v>
      </c>
    </row>
    <row r="107" spans="1:16">
      <c r="A107">
        <v>97</v>
      </c>
      <c r="C107" t="e" vm="2">
        <f>[1]!GenLimitNormal($C$9,$C$10,0,1000,0)</f>
        <v>#VALUE!</v>
      </c>
      <c r="D107" t="e" vm="2">
        <f>[1]!GenBetaPERT(0,$D$9,1)</f>
        <v>#VALUE!</v>
      </c>
      <c r="E107" t="e" vm="2">
        <f>[1]!GenLognormal($E$9,$E$10)</f>
        <v>#VALUE!</v>
      </c>
      <c r="F107" t="e" vm="2">
        <f>[1]!GenLognormal($F$9,$F$10)</f>
        <v>#VALUE!</v>
      </c>
      <c r="H107" t="e" vm="2">
        <f>[1]!genUniform($H$9,$H$10)</f>
        <v>#VALUE!</v>
      </c>
      <c r="I107" t="e" vm="1">
        <f t="shared" si="6"/>
        <v>#VALUE!</v>
      </c>
      <c r="J107" t="e" vm="1">
        <f t="shared" si="7"/>
        <v>#VALUE!</v>
      </c>
      <c r="K107" t="e" vm="2">
        <f>[1]!genUniform($K$9,$K$10)</f>
        <v>#VALUE!</v>
      </c>
      <c r="L107" t="e" vm="1">
        <f t="shared" si="8"/>
        <v>#VALUE!</v>
      </c>
      <c r="M107" t="e" vm="1">
        <f t="shared" si="9"/>
        <v>#VALUE!</v>
      </c>
      <c r="N107" t="e" vm="2">
        <f>[1]!genUniform($N$9,$N$10)</f>
        <v>#VALUE!</v>
      </c>
      <c r="O107" t="e" vm="1">
        <f t="shared" si="10"/>
        <v>#VALUE!</v>
      </c>
      <c r="P107" t="e" vm="1">
        <f t="shared" si="11"/>
        <v>#VALUE!</v>
      </c>
    </row>
    <row r="108" spans="1:16">
      <c r="A108">
        <v>98</v>
      </c>
      <c r="C108" t="e" vm="2">
        <f>[1]!GenLimitNormal($C$9,$C$10,0,1000,0)</f>
        <v>#VALUE!</v>
      </c>
      <c r="D108" t="e" vm="2">
        <f>[1]!GenBetaPERT(0,$D$9,1)</f>
        <v>#VALUE!</v>
      </c>
      <c r="E108" t="e" vm="2">
        <f>[1]!GenLognormal($E$9,$E$10)</f>
        <v>#VALUE!</v>
      </c>
      <c r="F108" t="e" vm="2">
        <f>[1]!GenLognormal($F$9,$F$10)</f>
        <v>#VALUE!</v>
      </c>
      <c r="H108" t="e" vm="2">
        <f>[1]!genUniform($H$9,$H$10)</f>
        <v>#VALUE!</v>
      </c>
      <c r="I108" t="e" vm="1">
        <f t="shared" si="6"/>
        <v>#VALUE!</v>
      </c>
      <c r="J108" t="e" vm="1">
        <f t="shared" si="7"/>
        <v>#VALUE!</v>
      </c>
      <c r="K108" t="e" vm="2">
        <f>[1]!genUniform($K$9,$K$10)</f>
        <v>#VALUE!</v>
      </c>
      <c r="L108" t="e" vm="1">
        <f t="shared" si="8"/>
        <v>#VALUE!</v>
      </c>
      <c r="M108" t="e" vm="1">
        <f t="shared" si="9"/>
        <v>#VALUE!</v>
      </c>
      <c r="N108" t="e" vm="2">
        <f>[1]!genUniform($N$9,$N$10)</f>
        <v>#VALUE!</v>
      </c>
      <c r="O108" t="e" vm="1">
        <f t="shared" si="10"/>
        <v>#VALUE!</v>
      </c>
      <c r="P108" t="e" vm="1">
        <f t="shared" si="11"/>
        <v>#VALUE!</v>
      </c>
    </row>
    <row r="109" spans="1:16">
      <c r="A109">
        <v>99</v>
      </c>
      <c r="C109" t="e" vm="2">
        <f>[1]!GenLimitNormal($C$9,$C$10,0,1000,0)</f>
        <v>#VALUE!</v>
      </c>
      <c r="D109" t="e" vm="2">
        <f>[1]!GenBetaPERT(0,$D$9,1)</f>
        <v>#VALUE!</v>
      </c>
      <c r="E109" t="e" vm="2">
        <f>[1]!GenLognormal($E$9,$E$10)</f>
        <v>#VALUE!</v>
      </c>
      <c r="F109" t="e" vm="2">
        <f>[1]!GenLognormal($F$9,$F$10)</f>
        <v>#VALUE!</v>
      </c>
      <c r="H109" t="e" vm="2">
        <f>[1]!genUniform($H$9,$H$10)</f>
        <v>#VALUE!</v>
      </c>
      <c r="I109" t="e" vm="1">
        <f t="shared" si="6"/>
        <v>#VALUE!</v>
      </c>
      <c r="J109" t="e" vm="1">
        <f t="shared" si="7"/>
        <v>#VALUE!</v>
      </c>
      <c r="K109" t="e" vm="2">
        <f>[1]!genUniform($K$9,$K$10)</f>
        <v>#VALUE!</v>
      </c>
      <c r="L109" t="e" vm="1">
        <f t="shared" si="8"/>
        <v>#VALUE!</v>
      </c>
      <c r="M109" t="e" vm="1">
        <f t="shared" si="9"/>
        <v>#VALUE!</v>
      </c>
      <c r="N109" t="e" vm="2">
        <f>[1]!genUniform($N$9,$N$10)</f>
        <v>#VALUE!</v>
      </c>
      <c r="O109" t="e" vm="1">
        <f t="shared" si="10"/>
        <v>#VALUE!</v>
      </c>
      <c r="P109" t="e" vm="1">
        <f t="shared" si="11"/>
        <v>#VALUE!</v>
      </c>
    </row>
    <row r="110" spans="1:16">
      <c r="A110">
        <v>100</v>
      </c>
      <c r="C110" t="e" vm="2">
        <f>[1]!GenLimitNormal($C$9,$C$10,0,1000,0)</f>
        <v>#VALUE!</v>
      </c>
      <c r="D110" t="e" vm="2">
        <f>[1]!GenBetaPERT(0,$D$9,1)</f>
        <v>#VALUE!</v>
      </c>
      <c r="E110" t="e" vm="2">
        <f>[1]!GenLognormal($E$9,$E$10)</f>
        <v>#VALUE!</v>
      </c>
      <c r="F110" t="e" vm="2">
        <f>[1]!GenLognormal($F$9,$F$10)</f>
        <v>#VALUE!</v>
      </c>
      <c r="H110" t="e" vm="2">
        <f>[1]!genUniform($H$9,$H$10)</f>
        <v>#VALUE!</v>
      </c>
      <c r="I110" t="e" vm="1">
        <f t="shared" si="6"/>
        <v>#VALUE!</v>
      </c>
      <c r="J110" t="e" vm="1">
        <f t="shared" si="7"/>
        <v>#VALUE!</v>
      </c>
      <c r="K110" t="e" vm="2">
        <f>[1]!genUniform($K$9,$K$10)</f>
        <v>#VALUE!</v>
      </c>
      <c r="L110" t="e" vm="1">
        <f t="shared" si="8"/>
        <v>#VALUE!</v>
      </c>
      <c r="M110" t="e" vm="1">
        <f t="shared" si="9"/>
        <v>#VALUE!</v>
      </c>
      <c r="N110" t="e" vm="2">
        <f>[1]!genUniform($N$9,$N$10)</f>
        <v>#VALUE!</v>
      </c>
      <c r="O110" t="e" vm="1">
        <f t="shared" si="10"/>
        <v>#VALUE!</v>
      </c>
      <c r="P110" t="e" vm="1">
        <f t="shared" si="11"/>
        <v>#VALUE!</v>
      </c>
    </row>
    <row r="111" spans="1:16">
      <c r="A111">
        <v>101</v>
      </c>
      <c r="C111" t="e" vm="2">
        <f>[1]!GenLimitNormal($C$9,$C$10,0,1000,0)</f>
        <v>#VALUE!</v>
      </c>
      <c r="D111" t="e" vm="2">
        <f>[1]!GenBetaPERT(0,$D$9,1)</f>
        <v>#VALUE!</v>
      </c>
      <c r="E111" t="e" vm="2">
        <f>[1]!GenLognormal($E$9,$E$10)</f>
        <v>#VALUE!</v>
      </c>
      <c r="F111" t="e" vm="2">
        <f>[1]!GenLognormal($F$9,$F$10)</f>
        <v>#VALUE!</v>
      </c>
      <c r="H111" t="e" vm="2">
        <f>[1]!genUniform($H$9,$H$10)</f>
        <v>#VALUE!</v>
      </c>
      <c r="I111" t="e" vm="1">
        <f t="shared" si="6"/>
        <v>#VALUE!</v>
      </c>
      <c r="J111" t="e" vm="1">
        <f t="shared" si="7"/>
        <v>#VALUE!</v>
      </c>
      <c r="K111" t="e" vm="2">
        <f>[1]!genUniform($K$9,$K$10)</f>
        <v>#VALUE!</v>
      </c>
      <c r="L111" t="e" vm="1">
        <f t="shared" si="8"/>
        <v>#VALUE!</v>
      </c>
      <c r="M111" t="e" vm="1">
        <f t="shared" si="9"/>
        <v>#VALUE!</v>
      </c>
      <c r="N111" t="e" vm="2">
        <f>[1]!genUniform($N$9,$N$10)</f>
        <v>#VALUE!</v>
      </c>
      <c r="O111" t="e" vm="1">
        <f t="shared" si="10"/>
        <v>#VALUE!</v>
      </c>
      <c r="P111" t="e" vm="1">
        <f t="shared" si="11"/>
        <v>#VALUE!</v>
      </c>
    </row>
    <row r="112" spans="1:16">
      <c r="A112">
        <v>102</v>
      </c>
      <c r="C112" t="e" vm="2">
        <f>[1]!GenLimitNormal($C$9,$C$10,0,1000,0)</f>
        <v>#VALUE!</v>
      </c>
      <c r="D112" t="e" vm="2">
        <f>[1]!GenBetaPERT(0,$D$9,1)</f>
        <v>#VALUE!</v>
      </c>
      <c r="E112" t="e" vm="2">
        <f>[1]!GenLognormal($E$9,$E$10)</f>
        <v>#VALUE!</v>
      </c>
      <c r="F112" t="e" vm="2">
        <f>[1]!GenLognormal($F$9,$F$10)</f>
        <v>#VALUE!</v>
      </c>
      <c r="H112" t="e" vm="2">
        <f>[1]!genUniform($H$9,$H$10)</f>
        <v>#VALUE!</v>
      </c>
      <c r="I112" t="e" vm="1">
        <f t="shared" si="6"/>
        <v>#VALUE!</v>
      </c>
      <c r="J112" t="e" vm="1">
        <f t="shared" si="7"/>
        <v>#VALUE!</v>
      </c>
      <c r="K112" t="e" vm="2">
        <f>[1]!genUniform($K$9,$K$10)</f>
        <v>#VALUE!</v>
      </c>
      <c r="L112" t="e" vm="1">
        <f t="shared" si="8"/>
        <v>#VALUE!</v>
      </c>
      <c r="M112" t="e" vm="1">
        <f t="shared" si="9"/>
        <v>#VALUE!</v>
      </c>
      <c r="N112" t="e" vm="2">
        <f>[1]!genUniform($N$9,$N$10)</f>
        <v>#VALUE!</v>
      </c>
      <c r="O112" t="e" vm="1">
        <f t="shared" si="10"/>
        <v>#VALUE!</v>
      </c>
      <c r="P112" t="e" vm="1">
        <f t="shared" si="11"/>
        <v>#VALUE!</v>
      </c>
    </row>
    <row r="113" spans="1:16">
      <c r="A113">
        <v>103</v>
      </c>
      <c r="C113" t="e" vm="2">
        <f>[1]!GenLimitNormal($C$9,$C$10,0,1000,0)</f>
        <v>#VALUE!</v>
      </c>
      <c r="D113" t="e" vm="2">
        <f>[1]!GenBetaPERT(0,$D$9,1)</f>
        <v>#VALUE!</v>
      </c>
      <c r="E113" t="e" vm="2">
        <f>[1]!GenLognormal($E$9,$E$10)</f>
        <v>#VALUE!</v>
      </c>
      <c r="F113" t="e" vm="2">
        <f>[1]!GenLognormal($F$9,$F$10)</f>
        <v>#VALUE!</v>
      </c>
      <c r="H113" t="e" vm="2">
        <f>[1]!genUniform($H$9,$H$10)</f>
        <v>#VALUE!</v>
      </c>
      <c r="I113" t="e" vm="1">
        <f t="shared" si="6"/>
        <v>#VALUE!</v>
      </c>
      <c r="J113" t="e" vm="1">
        <f t="shared" si="7"/>
        <v>#VALUE!</v>
      </c>
      <c r="K113" t="e" vm="2">
        <f>[1]!genUniform($K$9,$K$10)</f>
        <v>#VALUE!</v>
      </c>
      <c r="L113" t="e" vm="1">
        <f t="shared" si="8"/>
        <v>#VALUE!</v>
      </c>
      <c r="M113" t="e" vm="1">
        <f t="shared" si="9"/>
        <v>#VALUE!</v>
      </c>
      <c r="N113" t="e" vm="2">
        <f>[1]!genUniform($N$9,$N$10)</f>
        <v>#VALUE!</v>
      </c>
      <c r="O113" t="e" vm="1">
        <f t="shared" si="10"/>
        <v>#VALUE!</v>
      </c>
      <c r="P113" t="e" vm="1">
        <f t="shared" si="11"/>
        <v>#VALUE!</v>
      </c>
    </row>
    <row r="114" spans="1:16">
      <c r="A114">
        <v>104</v>
      </c>
      <c r="C114" t="e" vm="2">
        <f>[1]!GenLimitNormal($C$9,$C$10,0,1000,0)</f>
        <v>#VALUE!</v>
      </c>
      <c r="D114" t="e" vm="2">
        <f>[1]!GenBetaPERT(0,$D$9,1)</f>
        <v>#VALUE!</v>
      </c>
      <c r="E114" t="e" vm="2">
        <f>[1]!GenLognormal($E$9,$E$10)</f>
        <v>#VALUE!</v>
      </c>
      <c r="F114" t="e" vm="2">
        <f>[1]!GenLognormal($F$9,$F$10)</f>
        <v>#VALUE!</v>
      </c>
      <c r="H114" t="e" vm="2">
        <f>[1]!genUniform($H$9,$H$10)</f>
        <v>#VALUE!</v>
      </c>
      <c r="I114" t="e" vm="1">
        <f t="shared" si="6"/>
        <v>#VALUE!</v>
      </c>
      <c r="J114" t="e" vm="1">
        <f t="shared" si="7"/>
        <v>#VALUE!</v>
      </c>
      <c r="K114" t="e" vm="2">
        <f>[1]!genUniform($K$9,$K$10)</f>
        <v>#VALUE!</v>
      </c>
      <c r="L114" t="e" vm="1">
        <f t="shared" si="8"/>
        <v>#VALUE!</v>
      </c>
      <c r="M114" t="e" vm="1">
        <f t="shared" si="9"/>
        <v>#VALUE!</v>
      </c>
      <c r="N114" t="e" vm="2">
        <f>[1]!genUniform($N$9,$N$10)</f>
        <v>#VALUE!</v>
      </c>
      <c r="O114" t="e" vm="1">
        <f t="shared" si="10"/>
        <v>#VALUE!</v>
      </c>
      <c r="P114" t="e" vm="1">
        <f t="shared" si="11"/>
        <v>#VALUE!</v>
      </c>
    </row>
    <row r="115" spans="1:16">
      <c r="A115">
        <v>105</v>
      </c>
      <c r="C115" t="e" vm="2">
        <f>[1]!GenLimitNormal($C$9,$C$10,0,1000,0)</f>
        <v>#VALUE!</v>
      </c>
      <c r="D115" t="e" vm="2">
        <f>[1]!GenBetaPERT(0,$D$9,1)</f>
        <v>#VALUE!</v>
      </c>
      <c r="E115" t="e" vm="2">
        <f>[1]!GenLognormal($E$9,$E$10)</f>
        <v>#VALUE!</v>
      </c>
      <c r="F115" t="e" vm="2">
        <f>[1]!GenLognormal($F$9,$F$10)</f>
        <v>#VALUE!</v>
      </c>
      <c r="H115" t="e" vm="2">
        <f>[1]!genUniform($H$9,$H$10)</f>
        <v>#VALUE!</v>
      </c>
      <c r="I115" t="e" vm="1">
        <f t="shared" si="6"/>
        <v>#VALUE!</v>
      </c>
      <c r="J115" t="e" vm="1">
        <f t="shared" si="7"/>
        <v>#VALUE!</v>
      </c>
      <c r="K115" t="e" vm="2">
        <f>[1]!genUniform($K$9,$K$10)</f>
        <v>#VALUE!</v>
      </c>
      <c r="L115" t="e" vm="1">
        <f t="shared" si="8"/>
        <v>#VALUE!</v>
      </c>
      <c r="M115" t="e" vm="1">
        <f t="shared" si="9"/>
        <v>#VALUE!</v>
      </c>
      <c r="N115" t="e" vm="2">
        <f>[1]!genUniform($N$9,$N$10)</f>
        <v>#VALUE!</v>
      </c>
      <c r="O115" t="e" vm="1">
        <f t="shared" si="10"/>
        <v>#VALUE!</v>
      </c>
      <c r="P115" t="e" vm="1">
        <f t="shared" si="11"/>
        <v>#VALUE!</v>
      </c>
    </row>
    <row r="116" spans="1:16">
      <c r="A116">
        <v>106</v>
      </c>
      <c r="C116" t="e" vm="2">
        <f>[1]!GenLimitNormal($C$9,$C$10,0,1000,0)</f>
        <v>#VALUE!</v>
      </c>
      <c r="D116" t="e" vm="2">
        <f>[1]!GenBetaPERT(0,$D$9,1)</f>
        <v>#VALUE!</v>
      </c>
      <c r="E116" t="e" vm="2">
        <f>[1]!GenLognormal($E$9,$E$10)</f>
        <v>#VALUE!</v>
      </c>
      <c r="F116" t="e" vm="2">
        <f>[1]!GenLognormal($F$9,$F$10)</f>
        <v>#VALUE!</v>
      </c>
      <c r="H116" t="e" vm="2">
        <f>[1]!genUniform($H$9,$H$10)</f>
        <v>#VALUE!</v>
      </c>
      <c r="I116" t="e" vm="1">
        <f t="shared" si="6"/>
        <v>#VALUE!</v>
      </c>
      <c r="J116" t="e" vm="1">
        <f t="shared" si="7"/>
        <v>#VALUE!</v>
      </c>
      <c r="K116" t="e" vm="2">
        <f>[1]!genUniform($K$9,$K$10)</f>
        <v>#VALUE!</v>
      </c>
      <c r="L116" t="e" vm="1">
        <f t="shared" si="8"/>
        <v>#VALUE!</v>
      </c>
      <c r="M116" t="e" vm="1">
        <f t="shared" si="9"/>
        <v>#VALUE!</v>
      </c>
      <c r="N116" t="e" vm="2">
        <f>[1]!genUniform($N$9,$N$10)</f>
        <v>#VALUE!</v>
      </c>
      <c r="O116" t="e" vm="1">
        <f t="shared" si="10"/>
        <v>#VALUE!</v>
      </c>
      <c r="P116" t="e" vm="1">
        <f t="shared" si="11"/>
        <v>#VALUE!</v>
      </c>
    </row>
    <row r="117" spans="1:16">
      <c r="A117">
        <v>107</v>
      </c>
      <c r="C117" t="e" vm="2">
        <f>[1]!GenLimitNormal($C$9,$C$10,0,1000,0)</f>
        <v>#VALUE!</v>
      </c>
      <c r="D117" t="e" vm="2">
        <f>[1]!GenBetaPERT(0,$D$9,1)</f>
        <v>#VALUE!</v>
      </c>
      <c r="E117" t="e" vm="2">
        <f>[1]!GenLognormal($E$9,$E$10)</f>
        <v>#VALUE!</v>
      </c>
      <c r="F117" t="e" vm="2">
        <f>[1]!GenLognormal($F$9,$F$10)</f>
        <v>#VALUE!</v>
      </c>
      <c r="H117" t="e" vm="2">
        <f>[1]!genUniform($H$9,$H$10)</f>
        <v>#VALUE!</v>
      </c>
      <c r="I117" t="e" vm="1">
        <f t="shared" si="6"/>
        <v>#VALUE!</v>
      </c>
      <c r="J117" t="e" vm="1">
        <f t="shared" si="7"/>
        <v>#VALUE!</v>
      </c>
      <c r="K117" t="e" vm="2">
        <f>[1]!genUniform($K$9,$K$10)</f>
        <v>#VALUE!</v>
      </c>
      <c r="L117" t="e" vm="1">
        <f t="shared" si="8"/>
        <v>#VALUE!</v>
      </c>
      <c r="M117" t="e" vm="1">
        <f t="shared" si="9"/>
        <v>#VALUE!</v>
      </c>
      <c r="N117" t="e" vm="2">
        <f>[1]!genUniform($N$9,$N$10)</f>
        <v>#VALUE!</v>
      </c>
      <c r="O117" t="e" vm="1">
        <f t="shared" si="10"/>
        <v>#VALUE!</v>
      </c>
      <c r="P117" t="e" vm="1">
        <f t="shared" si="11"/>
        <v>#VALUE!</v>
      </c>
    </row>
    <row r="118" spans="1:16">
      <c r="A118">
        <v>108</v>
      </c>
      <c r="C118" t="e" vm="2">
        <f>[1]!GenLimitNormal($C$9,$C$10,0,1000,0)</f>
        <v>#VALUE!</v>
      </c>
      <c r="D118" t="e" vm="2">
        <f>[1]!GenBetaPERT(0,$D$9,1)</f>
        <v>#VALUE!</v>
      </c>
      <c r="E118" t="e" vm="2">
        <f>[1]!GenLognormal($E$9,$E$10)</f>
        <v>#VALUE!</v>
      </c>
      <c r="F118" t="e" vm="2">
        <f>[1]!GenLognormal($F$9,$F$10)</f>
        <v>#VALUE!</v>
      </c>
      <c r="H118" t="e" vm="2">
        <f>[1]!genUniform($H$9,$H$10)</f>
        <v>#VALUE!</v>
      </c>
      <c r="I118" t="e" vm="1">
        <f t="shared" si="6"/>
        <v>#VALUE!</v>
      </c>
      <c r="J118" t="e" vm="1">
        <f t="shared" si="7"/>
        <v>#VALUE!</v>
      </c>
      <c r="K118" t="e" vm="2">
        <f>[1]!genUniform($K$9,$K$10)</f>
        <v>#VALUE!</v>
      </c>
      <c r="L118" t="e" vm="1">
        <f t="shared" si="8"/>
        <v>#VALUE!</v>
      </c>
      <c r="M118" t="e" vm="1">
        <f t="shared" si="9"/>
        <v>#VALUE!</v>
      </c>
      <c r="N118" t="e" vm="2">
        <f>[1]!genUniform($N$9,$N$10)</f>
        <v>#VALUE!</v>
      </c>
      <c r="O118" t="e" vm="1">
        <f t="shared" si="10"/>
        <v>#VALUE!</v>
      </c>
      <c r="P118" t="e" vm="1">
        <f t="shared" si="11"/>
        <v>#VALUE!</v>
      </c>
    </row>
    <row r="119" spans="1:16">
      <c r="A119">
        <v>109</v>
      </c>
      <c r="C119" t="e" vm="2">
        <f>[1]!GenLimitNormal($C$9,$C$10,0,1000,0)</f>
        <v>#VALUE!</v>
      </c>
      <c r="D119" t="e" vm="2">
        <f>[1]!GenBetaPERT(0,$D$9,1)</f>
        <v>#VALUE!</v>
      </c>
      <c r="E119" t="e" vm="2">
        <f>[1]!GenLognormal($E$9,$E$10)</f>
        <v>#VALUE!</v>
      </c>
      <c r="F119" t="e" vm="2">
        <f>[1]!GenLognormal($F$9,$F$10)</f>
        <v>#VALUE!</v>
      </c>
      <c r="H119" t="e" vm="2">
        <f>[1]!genUniform($H$9,$H$10)</f>
        <v>#VALUE!</v>
      </c>
      <c r="I119" t="e" vm="1">
        <f t="shared" si="6"/>
        <v>#VALUE!</v>
      </c>
      <c r="J119" t="e" vm="1">
        <f t="shared" si="7"/>
        <v>#VALUE!</v>
      </c>
      <c r="K119" t="e" vm="2">
        <f>[1]!genUniform($K$9,$K$10)</f>
        <v>#VALUE!</v>
      </c>
      <c r="L119" t="e" vm="1">
        <f t="shared" si="8"/>
        <v>#VALUE!</v>
      </c>
      <c r="M119" t="e" vm="1">
        <f t="shared" si="9"/>
        <v>#VALUE!</v>
      </c>
      <c r="N119" t="e" vm="2">
        <f>[1]!genUniform($N$9,$N$10)</f>
        <v>#VALUE!</v>
      </c>
      <c r="O119" t="e" vm="1">
        <f t="shared" si="10"/>
        <v>#VALUE!</v>
      </c>
      <c r="P119" t="e" vm="1">
        <f t="shared" si="11"/>
        <v>#VALUE!</v>
      </c>
    </row>
    <row r="120" spans="1:16">
      <c r="A120">
        <v>110</v>
      </c>
      <c r="C120" t="e" vm="2">
        <f>[1]!GenLimitNormal($C$9,$C$10,0,1000,0)</f>
        <v>#VALUE!</v>
      </c>
      <c r="D120" t="e" vm="2">
        <f>[1]!GenBetaPERT(0,$D$9,1)</f>
        <v>#VALUE!</v>
      </c>
      <c r="E120" t="e" vm="2">
        <f>[1]!GenLognormal($E$9,$E$10)</f>
        <v>#VALUE!</v>
      </c>
      <c r="F120" t="e" vm="2">
        <f>[1]!GenLognormal($F$9,$F$10)</f>
        <v>#VALUE!</v>
      </c>
      <c r="H120" t="e" vm="2">
        <f>[1]!genUniform($H$9,$H$10)</f>
        <v>#VALUE!</v>
      </c>
      <c r="I120" t="e" vm="1">
        <f t="shared" si="6"/>
        <v>#VALUE!</v>
      </c>
      <c r="J120" t="e" vm="1">
        <f t="shared" si="7"/>
        <v>#VALUE!</v>
      </c>
      <c r="K120" t="e" vm="2">
        <f>[1]!genUniform($K$9,$K$10)</f>
        <v>#VALUE!</v>
      </c>
      <c r="L120" t="e" vm="1">
        <f t="shared" si="8"/>
        <v>#VALUE!</v>
      </c>
      <c r="M120" t="e" vm="1">
        <f t="shared" si="9"/>
        <v>#VALUE!</v>
      </c>
      <c r="N120" t="e" vm="2">
        <f>[1]!genUniform($N$9,$N$10)</f>
        <v>#VALUE!</v>
      </c>
      <c r="O120" t="e" vm="1">
        <f t="shared" si="10"/>
        <v>#VALUE!</v>
      </c>
      <c r="P120" t="e" vm="1">
        <f t="shared" si="11"/>
        <v>#VALUE!</v>
      </c>
    </row>
    <row r="121" spans="1:16">
      <c r="A121">
        <v>111</v>
      </c>
      <c r="C121" t="e" vm="2">
        <f>[1]!GenLimitNormal($C$9,$C$10,0,1000,0)</f>
        <v>#VALUE!</v>
      </c>
      <c r="D121" t="e" vm="2">
        <f>[1]!GenBetaPERT(0,$D$9,1)</f>
        <v>#VALUE!</v>
      </c>
      <c r="E121" t="e" vm="2">
        <f>[1]!GenLognormal($E$9,$E$10)</f>
        <v>#VALUE!</v>
      </c>
      <c r="F121" t="e" vm="2">
        <f>[1]!GenLognormal($F$9,$F$10)</f>
        <v>#VALUE!</v>
      </c>
      <c r="H121" t="e" vm="2">
        <f>[1]!genUniform($H$9,$H$10)</f>
        <v>#VALUE!</v>
      </c>
      <c r="I121" t="e" vm="1">
        <f t="shared" si="6"/>
        <v>#VALUE!</v>
      </c>
      <c r="J121" t="e" vm="1">
        <f t="shared" si="7"/>
        <v>#VALUE!</v>
      </c>
      <c r="K121" t="e" vm="2">
        <f>[1]!genUniform($K$9,$K$10)</f>
        <v>#VALUE!</v>
      </c>
      <c r="L121" t="e" vm="1">
        <f t="shared" si="8"/>
        <v>#VALUE!</v>
      </c>
      <c r="M121" t="e" vm="1">
        <f t="shared" si="9"/>
        <v>#VALUE!</v>
      </c>
      <c r="N121" t="e" vm="2">
        <f>[1]!genUniform($N$9,$N$10)</f>
        <v>#VALUE!</v>
      </c>
      <c r="O121" t="e" vm="1">
        <f t="shared" si="10"/>
        <v>#VALUE!</v>
      </c>
      <c r="P121" t="e" vm="1">
        <f t="shared" si="11"/>
        <v>#VALUE!</v>
      </c>
    </row>
    <row r="122" spans="1:16">
      <c r="A122">
        <v>112</v>
      </c>
      <c r="C122" t="e" vm="2">
        <f>[1]!GenLimitNormal($C$9,$C$10,0,1000,0)</f>
        <v>#VALUE!</v>
      </c>
      <c r="D122" t="e" vm="2">
        <f>[1]!GenBetaPERT(0,$D$9,1)</f>
        <v>#VALUE!</v>
      </c>
      <c r="E122" t="e" vm="2">
        <f>[1]!GenLognormal($E$9,$E$10)</f>
        <v>#VALUE!</v>
      </c>
      <c r="F122" t="e" vm="2">
        <f>[1]!GenLognormal($F$9,$F$10)</f>
        <v>#VALUE!</v>
      </c>
      <c r="H122" t="e" vm="2">
        <f>[1]!genUniform($H$9,$H$10)</f>
        <v>#VALUE!</v>
      </c>
      <c r="I122" t="e" vm="1">
        <f t="shared" si="6"/>
        <v>#VALUE!</v>
      </c>
      <c r="J122" t="e" vm="1">
        <f t="shared" si="7"/>
        <v>#VALUE!</v>
      </c>
      <c r="K122" t="e" vm="2">
        <f>[1]!genUniform($K$9,$K$10)</f>
        <v>#VALUE!</v>
      </c>
      <c r="L122" t="e" vm="1">
        <f t="shared" si="8"/>
        <v>#VALUE!</v>
      </c>
      <c r="M122" t="e" vm="1">
        <f t="shared" si="9"/>
        <v>#VALUE!</v>
      </c>
      <c r="N122" t="e" vm="2">
        <f>[1]!genUniform($N$9,$N$10)</f>
        <v>#VALUE!</v>
      </c>
      <c r="O122" t="e" vm="1">
        <f t="shared" si="10"/>
        <v>#VALUE!</v>
      </c>
      <c r="P122" t="e" vm="1">
        <f t="shared" si="11"/>
        <v>#VALUE!</v>
      </c>
    </row>
    <row r="123" spans="1:16">
      <c r="A123">
        <v>113</v>
      </c>
      <c r="C123" t="e" vm="2">
        <f>[1]!GenLimitNormal($C$9,$C$10,0,1000,0)</f>
        <v>#VALUE!</v>
      </c>
      <c r="D123" t="e" vm="2">
        <f>[1]!GenBetaPERT(0,$D$9,1)</f>
        <v>#VALUE!</v>
      </c>
      <c r="E123" t="e" vm="2">
        <f>[1]!GenLognormal($E$9,$E$10)</f>
        <v>#VALUE!</v>
      </c>
      <c r="F123" t="e" vm="2">
        <f>[1]!GenLognormal($F$9,$F$10)</f>
        <v>#VALUE!</v>
      </c>
      <c r="H123" t="e" vm="2">
        <f>[1]!genUniform($H$9,$H$10)</f>
        <v>#VALUE!</v>
      </c>
      <c r="I123" t="e" vm="1">
        <f t="shared" si="6"/>
        <v>#VALUE!</v>
      </c>
      <c r="J123" t="e" vm="1">
        <f t="shared" si="7"/>
        <v>#VALUE!</v>
      </c>
      <c r="K123" t="e" vm="2">
        <f>[1]!genUniform($K$9,$K$10)</f>
        <v>#VALUE!</v>
      </c>
      <c r="L123" t="e" vm="1">
        <f t="shared" si="8"/>
        <v>#VALUE!</v>
      </c>
      <c r="M123" t="e" vm="1">
        <f t="shared" si="9"/>
        <v>#VALUE!</v>
      </c>
      <c r="N123" t="e" vm="2">
        <f>[1]!genUniform($N$9,$N$10)</f>
        <v>#VALUE!</v>
      </c>
      <c r="O123" t="e" vm="1">
        <f t="shared" si="10"/>
        <v>#VALUE!</v>
      </c>
      <c r="P123" t="e" vm="1">
        <f t="shared" si="11"/>
        <v>#VALUE!</v>
      </c>
    </row>
    <row r="124" spans="1:16">
      <c r="A124">
        <v>114</v>
      </c>
      <c r="C124" t="e" vm="2">
        <f>[1]!GenLimitNormal($C$9,$C$10,0,1000,0)</f>
        <v>#VALUE!</v>
      </c>
      <c r="D124" t="e" vm="2">
        <f>[1]!GenBetaPERT(0,$D$9,1)</f>
        <v>#VALUE!</v>
      </c>
      <c r="E124" t="e" vm="2">
        <f>[1]!GenLognormal($E$9,$E$10)</f>
        <v>#VALUE!</v>
      </c>
      <c r="F124" t="e" vm="2">
        <f>[1]!GenLognormal($F$9,$F$10)</f>
        <v>#VALUE!</v>
      </c>
      <c r="H124" t="e" vm="2">
        <f>[1]!genUniform($H$9,$H$10)</f>
        <v>#VALUE!</v>
      </c>
      <c r="I124" t="e" vm="1">
        <f t="shared" si="6"/>
        <v>#VALUE!</v>
      </c>
      <c r="J124" t="e" vm="1">
        <f t="shared" si="7"/>
        <v>#VALUE!</v>
      </c>
      <c r="K124" t="e" vm="2">
        <f>[1]!genUniform($K$9,$K$10)</f>
        <v>#VALUE!</v>
      </c>
      <c r="L124" t="e" vm="1">
        <f t="shared" si="8"/>
        <v>#VALUE!</v>
      </c>
      <c r="M124" t="e" vm="1">
        <f t="shared" si="9"/>
        <v>#VALUE!</v>
      </c>
      <c r="N124" t="e" vm="2">
        <f>[1]!genUniform($N$9,$N$10)</f>
        <v>#VALUE!</v>
      </c>
      <c r="O124" t="e" vm="1">
        <f t="shared" si="10"/>
        <v>#VALUE!</v>
      </c>
      <c r="P124" t="e" vm="1">
        <f t="shared" si="11"/>
        <v>#VALUE!</v>
      </c>
    </row>
    <row r="125" spans="1:16">
      <c r="A125">
        <v>115</v>
      </c>
      <c r="C125" t="e" vm="2">
        <f>[1]!GenLimitNormal($C$9,$C$10,0,1000,0)</f>
        <v>#VALUE!</v>
      </c>
      <c r="D125" t="e" vm="2">
        <f>[1]!GenBetaPERT(0,$D$9,1)</f>
        <v>#VALUE!</v>
      </c>
      <c r="E125" t="e" vm="2">
        <f>[1]!GenLognormal($E$9,$E$10)</f>
        <v>#VALUE!</v>
      </c>
      <c r="F125" t="e" vm="2">
        <f>[1]!GenLognormal($F$9,$F$10)</f>
        <v>#VALUE!</v>
      </c>
      <c r="H125" t="e" vm="2">
        <f>[1]!genUniform($H$9,$H$10)</f>
        <v>#VALUE!</v>
      </c>
      <c r="I125" t="e" vm="1">
        <f t="shared" si="6"/>
        <v>#VALUE!</v>
      </c>
      <c r="J125" t="e" vm="1">
        <f t="shared" si="7"/>
        <v>#VALUE!</v>
      </c>
      <c r="K125" t="e" vm="2">
        <f>[1]!genUniform($K$9,$K$10)</f>
        <v>#VALUE!</v>
      </c>
      <c r="L125" t="e" vm="1">
        <f t="shared" si="8"/>
        <v>#VALUE!</v>
      </c>
      <c r="M125" t="e" vm="1">
        <f t="shared" si="9"/>
        <v>#VALUE!</v>
      </c>
      <c r="N125" t="e" vm="2">
        <f>[1]!genUniform($N$9,$N$10)</f>
        <v>#VALUE!</v>
      </c>
      <c r="O125" t="e" vm="1">
        <f t="shared" si="10"/>
        <v>#VALUE!</v>
      </c>
      <c r="P125" t="e" vm="1">
        <f t="shared" si="11"/>
        <v>#VALUE!</v>
      </c>
    </row>
    <row r="126" spans="1:16">
      <c r="A126">
        <v>116</v>
      </c>
      <c r="C126" t="e" vm="2">
        <f>[1]!GenLimitNormal($C$9,$C$10,0,1000,0)</f>
        <v>#VALUE!</v>
      </c>
      <c r="D126" t="e" vm="2">
        <f>[1]!GenBetaPERT(0,$D$9,1)</f>
        <v>#VALUE!</v>
      </c>
      <c r="E126" t="e" vm="2">
        <f>[1]!GenLognormal($E$9,$E$10)</f>
        <v>#VALUE!</v>
      </c>
      <c r="F126" t="e" vm="2">
        <f>[1]!GenLognormal($F$9,$F$10)</f>
        <v>#VALUE!</v>
      </c>
      <c r="H126" t="e" vm="2">
        <f>[1]!genUniform($H$9,$H$10)</f>
        <v>#VALUE!</v>
      </c>
      <c r="I126" t="e" vm="1">
        <f t="shared" si="6"/>
        <v>#VALUE!</v>
      </c>
      <c r="J126" t="e" vm="1">
        <f t="shared" si="7"/>
        <v>#VALUE!</v>
      </c>
      <c r="K126" t="e" vm="2">
        <f>[1]!genUniform($K$9,$K$10)</f>
        <v>#VALUE!</v>
      </c>
      <c r="L126" t="e" vm="1">
        <f t="shared" si="8"/>
        <v>#VALUE!</v>
      </c>
      <c r="M126" t="e" vm="1">
        <f t="shared" si="9"/>
        <v>#VALUE!</v>
      </c>
      <c r="N126" t="e" vm="2">
        <f>[1]!genUniform($N$9,$N$10)</f>
        <v>#VALUE!</v>
      </c>
      <c r="O126" t="e" vm="1">
        <f t="shared" si="10"/>
        <v>#VALUE!</v>
      </c>
      <c r="P126" t="e" vm="1">
        <f t="shared" si="11"/>
        <v>#VALUE!</v>
      </c>
    </row>
    <row r="127" spans="1:16">
      <c r="A127">
        <v>117</v>
      </c>
      <c r="C127" t="e" vm="2">
        <f>[1]!GenLimitNormal($C$9,$C$10,0,1000,0)</f>
        <v>#VALUE!</v>
      </c>
      <c r="D127" t="e" vm="2">
        <f>[1]!GenBetaPERT(0,$D$9,1)</f>
        <v>#VALUE!</v>
      </c>
      <c r="E127" t="e" vm="2">
        <f>[1]!GenLognormal($E$9,$E$10)</f>
        <v>#VALUE!</v>
      </c>
      <c r="F127" t="e" vm="2">
        <f>[1]!GenLognormal($F$9,$F$10)</f>
        <v>#VALUE!</v>
      </c>
      <c r="H127" t="e" vm="2">
        <f>[1]!genUniform($H$9,$H$10)</f>
        <v>#VALUE!</v>
      </c>
      <c r="I127" t="e" vm="1">
        <f t="shared" si="6"/>
        <v>#VALUE!</v>
      </c>
      <c r="J127" t="e" vm="1">
        <f t="shared" si="7"/>
        <v>#VALUE!</v>
      </c>
      <c r="K127" t="e" vm="2">
        <f>[1]!genUniform($K$9,$K$10)</f>
        <v>#VALUE!</v>
      </c>
      <c r="L127" t="e" vm="1">
        <f t="shared" si="8"/>
        <v>#VALUE!</v>
      </c>
      <c r="M127" t="e" vm="1">
        <f t="shared" si="9"/>
        <v>#VALUE!</v>
      </c>
      <c r="N127" t="e" vm="2">
        <f>[1]!genUniform($N$9,$N$10)</f>
        <v>#VALUE!</v>
      </c>
      <c r="O127" t="e" vm="1">
        <f t="shared" si="10"/>
        <v>#VALUE!</v>
      </c>
      <c r="P127" t="e" vm="1">
        <f t="shared" si="11"/>
        <v>#VALUE!</v>
      </c>
    </row>
    <row r="128" spans="1:16">
      <c r="A128">
        <v>118</v>
      </c>
      <c r="C128" t="e" vm="2">
        <f>[1]!GenLimitNormal($C$9,$C$10,0,1000,0)</f>
        <v>#VALUE!</v>
      </c>
      <c r="D128" t="e" vm="2">
        <f>[1]!GenBetaPERT(0,$D$9,1)</f>
        <v>#VALUE!</v>
      </c>
      <c r="E128" t="e" vm="2">
        <f>[1]!GenLognormal($E$9,$E$10)</f>
        <v>#VALUE!</v>
      </c>
      <c r="F128" t="e" vm="2">
        <f>[1]!GenLognormal($F$9,$F$10)</f>
        <v>#VALUE!</v>
      </c>
      <c r="H128" t="e" vm="2">
        <f>[1]!genUniform($H$9,$H$10)</f>
        <v>#VALUE!</v>
      </c>
      <c r="I128" t="e" vm="1">
        <f t="shared" si="6"/>
        <v>#VALUE!</v>
      </c>
      <c r="J128" t="e" vm="1">
        <f t="shared" si="7"/>
        <v>#VALUE!</v>
      </c>
      <c r="K128" t="e" vm="2">
        <f>[1]!genUniform($K$9,$K$10)</f>
        <v>#VALUE!</v>
      </c>
      <c r="L128" t="e" vm="1">
        <f t="shared" si="8"/>
        <v>#VALUE!</v>
      </c>
      <c r="M128" t="e" vm="1">
        <f t="shared" si="9"/>
        <v>#VALUE!</v>
      </c>
      <c r="N128" t="e" vm="2">
        <f>[1]!genUniform($N$9,$N$10)</f>
        <v>#VALUE!</v>
      </c>
      <c r="O128" t="e" vm="1">
        <f t="shared" si="10"/>
        <v>#VALUE!</v>
      </c>
      <c r="P128" t="e" vm="1">
        <f t="shared" si="11"/>
        <v>#VALUE!</v>
      </c>
    </row>
    <row r="129" spans="1:16">
      <c r="A129">
        <v>119</v>
      </c>
      <c r="C129" t="e" vm="2">
        <f>[1]!GenLimitNormal($C$9,$C$10,0,1000,0)</f>
        <v>#VALUE!</v>
      </c>
      <c r="D129" t="e" vm="2">
        <f>[1]!GenBetaPERT(0,$D$9,1)</f>
        <v>#VALUE!</v>
      </c>
      <c r="E129" t="e" vm="2">
        <f>[1]!GenLognormal($E$9,$E$10)</f>
        <v>#VALUE!</v>
      </c>
      <c r="F129" t="e" vm="2">
        <f>[1]!GenLognormal($F$9,$F$10)</f>
        <v>#VALUE!</v>
      </c>
      <c r="H129" t="e" vm="2">
        <f>[1]!genUniform($H$9,$H$10)</f>
        <v>#VALUE!</v>
      </c>
      <c r="I129" t="e" vm="1">
        <f t="shared" si="6"/>
        <v>#VALUE!</v>
      </c>
      <c r="J129" t="e" vm="1">
        <f t="shared" si="7"/>
        <v>#VALUE!</v>
      </c>
      <c r="K129" t="e" vm="2">
        <f>[1]!genUniform($K$9,$K$10)</f>
        <v>#VALUE!</v>
      </c>
      <c r="L129" t="e" vm="1">
        <f t="shared" si="8"/>
        <v>#VALUE!</v>
      </c>
      <c r="M129" t="e" vm="1">
        <f t="shared" si="9"/>
        <v>#VALUE!</v>
      </c>
      <c r="N129" t="e" vm="2">
        <f>[1]!genUniform($N$9,$N$10)</f>
        <v>#VALUE!</v>
      </c>
      <c r="O129" t="e" vm="1">
        <f t="shared" si="10"/>
        <v>#VALUE!</v>
      </c>
      <c r="P129" t="e" vm="1">
        <f t="shared" si="11"/>
        <v>#VALUE!</v>
      </c>
    </row>
    <row r="130" spans="1:16">
      <c r="A130">
        <v>120</v>
      </c>
      <c r="C130" t="e" vm="2">
        <f>[1]!GenLimitNormal($C$9,$C$10,0,1000,0)</f>
        <v>#VALUE!</v>
      </c>
      <c r="D130" t="e" vm="2">
        <f>[1]!GenBetaPERT(0,$D$9,1)</f>
        <v>#VALUE!</v>
      </c>
      <c r="E130" t="e" vm="2">
        <f>[1]!GenLognormal($E$9,$E$10)</f>
        <v>#VALUE!</v>
      </c>
      <c r="F130" t="e" vm="2">
        <f>[1]!GenLognormal($F$9,$F$10)</f>
        <v>#VALUE!</v>
      </c>
      <c r="H130" t="e" vm="2">
        <f>[1]!genUniform($H$9,$H$10)</f>
        <v>#VALUE!</v>
      </c>
      <c r="I130" t="e" vm="1">
        <f t="shared" si="6"/>
        <v>#VALUE!</v>
      </c>
      <c r="J130" t="e" vm="1">
        <f t="shared" si="7"/>
        <v>#VALUE!</v>
      </c>
      <c r="K130" t="e" vm="2">
        <f>[1]!genUniform($K$9,$K$10)</f>
        <v>#VALUE!</v>
      </c>
      <c r="L130" t="e" vm="1">
        <f t="shared" si="8"/>
        <v>#VALUE!</v>
      </c>
      <c r="M130" t="e" vm="1">
        <f t="shared" si="9"/>
        <v>#VALUE!</v>
      </c>
      <c r="N130" t="e" vm="2">
        <f>[1]!genUniform($N$9,$N$10)</f>
        <v>#VALUE!</v>
      </c>
      <c r="O130" t="e" vm="1">
        <f t="shared" si="10"/>
        <v>#VALUE!</v>
      </c>
      <c r="P130" t="e" vm="1">
        <f t="shared" si="11"/>
        <v>#VALUE!</v>
      </c>
    </row>
    <row r="131" spans="1:16">
      <c r="A131">
        <v>121</v>
      </c>
      <c r="C131" t="e" vm="2">
        <f>[1]!GenLimitNormal($C$9,$C$10,0,1000,0)</f>
        <v>#VALUE!</v>
      </c>
      <c r="D131" t="e" vm="2">
        <f>[1]!GenBetaPERT(0,$D$9,1)</f>
        <v>#VALUE!</v>
      </c>
      <c r="E131" t="e" vm="2">
        <f>[1]!GenLognormal($E$9,$E$10)</f>
        <v>#VALUE!</v>
      </c>
      <c r="F131" t="e" vm="2">
        <f>[1]!GenLognormal($F$9,$F$10)</f>
        <v>#VALUE!</v>
      </c>
      <c r="H131" t="e" vm="2">
        <f>[1]!genUniform($H$9,$H$10)</f>
        <v>#VALUE!</v>
      </c>
      <c r="I131" t="e" vm="1">
        <f t="shared" si="6"/>
        <v>#VALUE!</v>
      </c>
      <c r="J131" t="e" vm="1">
        <f t="shared" si="7"/>
        <v>#VALUE!</v>
      </c>
      <c r="K131" t="e" vm="2">
        <f>[1]!genUniform($K$9,$K$10)</f>
        <v>#VALUE!</v>
      </c>
      <c r="L131" t="e" vm="1">
        <f t="shared" si="8"/>
        <v>#VALUE!</v>
      </c>
      <c r="M131" t="e" vm="1">
        <f t="shared" si="9"/>
        <v>#VALUE!</v>
      </c>
      <c r="N131" t="e" vm="2">
        <f>[1]!genUniform($N$9,$N$10)</f>
        <v>#VALUE!</v>
      </c>
      <c r="O131" t="e" vm="1">
        <f t="shared" si="10"/>
        <v>#VALUE!</v>
      </c>
      <c r="P131" t="e" vm="1">
        <f t="shared" si="11"/>
        <v>#VALUE!</v>
      </c>
    </row>
    <row r="132" spans="1:16">
      <c r="A132">
        <v>122</v>
      </c>
      <c r="C132" t="e" vm="2">
        <f>[1]!GenLimitNormal($C$9,$C$10,0,1000,0)</f>
        <v>#VALUE!</v>
      </c>
      <c r="D132" t="e" vm="2">
        <f>[1]!GenBetaPERT(0,$D$9,1)</f>
        <v>#VALUE!</v>
      </c>
      <c r="E132" t="e" vm="2">
        <f>[1]!GenLognormal($E$9,$E$10)</f>
        <v>#VALUE!</v>
      </c>
      <c r="F132" t="e" vm="2">
        <f>[1]!GenLognormal($F$9,$F$10)</f>
        <v>#VALUE!</v>
      </c>
      <c r="H132" t="e" vm="2">
        <f>[1]!genUniform($H$9,$H$10)</f>
        <v>#VALUE!</v>
      </c>
      <c r="I132" t="e" vm="1">
        <f t="shared" si="6"/>
        <v>#VALUE!</v>
      </c>
      <c r="J132" t="e" vm="1">
        <f t="shared" si="7"/>
        <v>#VALUE!</v>
      </c>
      <c r="K132" t="e" vm="2">
        <f>[1]!genUniform($K$9,$K$10)</f>
        <v>#VALUE!</v>
      </c>
      <c r="L132" t="e" vm="1">
        <f t="shared" si="8"/>
        <v>#VALUE!</v>
      </c>
      <c r="M132" t="e" vm="1">
        <f t="shared" si="9"/>
        <v>#VALUE!</v>
      </c>
      <c r="N132" t="e" vm="2">
        <f>[1]!genUniform($N$9,$N$10)</f>
        <v>#VALUE!</v>
      </c>
      <c r="O132" t="e" vm="1">
        <f t="shared" si="10"/>
        <v>#VALUE!</v>
      </c>
      <c r="P132" t="e" vm="1">
        <f t="shared" si="11"/>
        <v>#VALUE!</v>
      </c>
    </row>
    <row r="133" spans="1:16">
      <c r="A133">
        <v>123</v>
      </c>
      <c r="C133" t="e" vm="2">
        <f>[1]!GenLimitNormal($C$9,$C$10,0,1000,0)</f>
        <v>#VALUE!</v>
      </c>
      <c r="D133" t="e" vm="2">
        <f>[1]!GenBetaPERT(0,$D$9,1)</f>
        <v>#VALUE!</v>
      </c>
      <c r="E133" t="e" vm="2">
        <f>[1]!GenLognormal($E$9,$E$10)</f>
        <v>#VALUE!</v>
      </c>
      <c r="F133" t="e" vm="2">
        <f>[1]!GenLognormal($F$9,$F$10)</f>
        <v>#VALUE!</v>
      </c>
      <c r="H133" t="e" vm="2">
        <f>[1]!genUniform($H$9,$H$10)</f>
        <v>#VALUE!</v>
      </c>
      <c r="I133" t="e" vm="1">
        <f t="shared" si="6"/>
        <v>#VALUE!</v>
      </c>
      <c r="J133" t="e" vm="1">
        <f t="shared" si="7"/>
        <v>#VALUE!</v>
      </c>
      <c r="K133" t="e" vm="2">
        <f>[1]!genUniform($K$9,$K$10)</f>
        <v>#VALUE!</v>
      </c>
      <c r="L133" t="e" vm="1">
        <f t="shared" si="8"/>
        <v>#VALUE!</v>
      </c>
      <c r="M133" t="e" vm="1">
        <f t="shared" si="9"/>
        <v>#VALUE!</v>
      </c>
      <c r="N133" t="e" vm="2">
        <f>[1]!genUniform($N$9,$N$10)</f>
        <v>#VALUE!</v>
      </c>
      <c r="O133" t="e" vm="1">
        <f t="shared" si="10"/>
        <v>#VALUE!</v>
      </c>
      <c r="P133" t="e" vm="1">
        <f t="shared" si="11"/>
        <v>#VALUE!</v>
      </c>
    </row>
    <row r="134" spans="1:16">
      <c r="A134">
        <v>124</v>
      </c>
      <c r="C134" t="e" vm="2">
        <f>[1]!GenLimitNormal($C$9,$C$10,0,1000,0)</f>
        <v>#VALUE!</v>
      </c>
      <c r="D134" t="e" vm="2">
        <f>[1]!GenBetaPERT(0,$D$9,1)</f>
        <v>#VALUE!</v>
      </c>
      <c r="E134" t="e" vm="2">
        <f>[1]!GenLognormal($E$9,$E$10)</f>
        <v>#VALUE!</v>
      </c>
      <c r="F134" t="e" vm="2">
        <f>[1]!GenLognormal($F$9,$F$10)</f>
        <v>#VALUE!</v>
      </c>
      <c r="H134" t="e" vm="2">
        <f>[1]!genUniform($H$9,$H$10)</f>
        <v>#VALUE!</v>
      </c>
      <c r="I134" t="e" vm="1">
        <f t="shared" si="6"/>
        <v>#VALUE!</v>
      </c>
      <c r="J134" t="e" vm="1">
        <f t="shared" si="7"/>
        <v>#VALUE!</v>
      </c>
      <c r="K134" t="e" vm="2">
        <f>[1]!genUniform($K$9,$K$10)</f>
        <v>#VALUE!</v>
      </c>
      <c r="L134" t="e" vm="1">
        <f t="shared" si="8"/>
        <v>#VALUE!</v>
      </c>
      <c r="M134" t="e" vm="1">
        <f t="shared" si="9"/>
        <v>#VALUE!</v>
      </c>
      <c r="N134" t="e" vm="2">
        <f>[1]!genUniform($N$9,$N$10)</f>
        <v>#VALUE!</v>
      </c>
      <c r="O134" t="e" vm="1">
        <f t="shared" si="10"/>
        <v>#VALUE!</v>
      </c>
      <c r="P134" t="e" vm="1">
        <f t="shared" si="11"/>
        <v>#VALUE!</v>
      </c>
    </row>
  </sheetData>
  <mergeCells count="4">
    <mergeCell ref="H5:J5"/>
    <mergeCell ref="K5:M5"/>
    <mergeCell ref="O5:P5"/>
    <mergeCell ref="R7:S12"/>
  </mergeCells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7A2C6-85FD-4CAE-BDF9-55897300CEF5}">
  <dimension ref="A1:S134"/>
  <sheetViews>
    <sheetView topLeftCell="A4" workbookViewId="0">
      <selection activeCell="J7" sqref="J7"/>
    </sheetView>
  </sheetViews>
  <sheetFormatPr defaultColWidth="9.140625" defaultRowHeight="14.45"/>
  <sheetData>
    <row r="1" spans="1:19">
      <c r="B1" s="49" t="s">
        <v>83</v>
      </c>
      <c r="J1" s="49"/>
    </row>
    <row r="2" spans="1:19">
      <c r="B2" t="s">
        <v>84</v>
      </c>
      <c r="C2" t="e" vm="1">
        <f ca="1">MIN(C$11:INDIRECT(CONCATENATE("C",$M$3+10)))</f>
        <v>#VALUE!</v>
      </c>
      <c r="D2" t="e" vm="1">
        <f ca="1">MIN(D$11:INDIRECT(CONCATENATE("D",$M$3+10)))</f>
        <v>#VALUE!</v>
      </c>
      <c r="E2" t="e" vm="1">
        <f ca="1">MIN(E$11:INDIRECT(CONCATENATE("E",$M$3+10)))</f>
        <v>#VALUE!</v>
      </c>
      <c r="F2" t="e" vm="1">
        <f ca="1">MIN(F$11:INDIRECT(CONCATENATE("G",$M$3+10)))</f>
        <v>#VALUE!</v>
      </c>
      <c r="J2" s="49" t="s">
        <v>85</v>
      </c>
    </row>
    <row r="3" spans="1:19">
      <c r="B3" t="s">
        <v>86</v>
      </c>
      <c r="C3" t="e" vm="1">
        <f ca="1">MAX(C$11:INDIRECT(CONCATENATE("C",$M$3+10)))</f>
        <v>#VALUE!</v>
      </c>
      <c r="D3" t="e" vm="1">
        <f ca="1">MAX(D$11:INDIRECT(CONCATENATE("D",$M$3+10)))</f>
        <v>#VALUE!</v>
      </c>
      <c r="E3" t="e" vm="1">
        <f ca="1">MAX(E$11:INDIRECT(CONCATENATE("E",$M$3+10)))</f>
        <v>#VALUE!</v>
      </c>
      <c r="F3" t="e" vm="1">
        <f ca="1">MAX(F$11:INDIRECT(CONCATENATE("G",$M$3+10)))</f>
        <v>#VALUE!</v>
      </c>
      <c r="H3" s="37" t="s">
        <v>87</v>
      </c>
      <c r="I3" s="37"/>
      <c r="J3" s="54">
        <v>7</v>
      </c>
      <c r="L3" s="37" t="s">
        <v>88</v>
      </c>
      <c r="M3" s="54">
        <f>Main!$C$25</f>
        <v>96</v>
      </c>
    </row>
    <row r="4" spans="1:19">
      <c r="B4" t="s">
        <v>89</v>
      </c>
      <c r="C4" t="e" vm="1">
        <f ca="1">AVERAGE(C$11:INDIRECT(CONCATENATE("C",$M$3+10)))</f>
        <v>#VALUE!</v>
      </c>
      <c r="D4" t="e" vm="1">
        <f ca="1">AVERAGE(D$11:INDIRECT(CONCATENATE("D",$M$3+10)))</f>
        <v>#VALUE!</v>
      </c>
      <c r="E4" t="e" vm="1">
        <f ca="1">AVERAGE(E$11:INDIRECT(CONCATENATE("E",$M$3+10)))</f>
        <v>#VALUE!</v>
      </c>
      <c r="F4" t="e" vm="1">
        <f ca="1">AVERAGE(F$11:INDIRECT(CONCATENATE("G",$M$3+10)))</f>
        <v>#VALUE!</v>
      </c>
    </row>
    <row r="5" spans="1:19">
      <c r="B5" t="s">
        <v>90</v>
      </c>
      <c r="C5" t="e" vm="1">
        <f ca="1">_xlfn.STDEV.S(C$11:INDIRECT(CONCATENATE("C",$M$3+10)))</f>
        <v>#VALUE!</v>
      </c>
      <c r="D5" t="e" vm="1">
        <f ca="1">_xlfn.STDEV.S(D$11:INDIRECT(CONCATENATE("D",$M$3+10)))</f>
        <v>#VALUE!</v>
      </c>
      <c r="E5" t="e" vm="1">
        <f ca="1">_xlfn.STDEV.S(E$11:INDIRECT(CONCATENATE("E",$M$3+10)))</f>
        <v>#VALUE!</v>
      </c>
      <c r="F5" t="e" vm="1">
        <f ca="1">_xlfn.STDEV.S(F$11:INDIRECT(CONCATENATE("G",$M$3+10)))</f>
        <v>#VALUE!</v>
      </c>
      <c r="H5" s="59" t="s">
        <v>91</v>
      </c>
      <c r="I5" s="59"/>
      <c r="J5" s="59"/>
      <c r="K5" s="59" t="s">
        <v>92</v>
      </c>
      <c r="L5" s="59"/>
      <c r="M5" s="59"/>
      <c r="N5" s="54"/>
      <c r="O5" s="59" t="s">
        <v>93</v>
      </c>
      <c r="P5" s="59"/>
    </row>
    <row r="6" spans="1:19">
      <c r="I6" s="55" t="s">
        <v>94</v>
      </c>
      <c r="J6" s="54" t="s">
        <v>95</v>
      </c>
      <c r="L6" s="55" t="s">
        <v>94</v>
      </c>
      <c r="M6" s="54" t="s">
        <v>95</v>
      </c>
      <c r="N6" s="54"/>
      <c r="O6" s="55" t="s">
        <v>94</v>
      </c>
      <c r="P6" s="54" t="s">
        <v>95</v>
      </c>
    </row>
    <row r="7" spans="1:19" ht="14.45" customHeight="1">
      <c r="C7" s="2" t="s">
        <v>96</v>
      </c>
      <c r="D7" s="2"/>
      <c r="E7" s="2"/>
      <c r="F7" s="2"/>
      <c r="G7" s="2"/>
      <c r="I7" s="2" t="e" vm="1">
        <f ca="1">AVERAGE(I11:IF($M$3&gt;1000,I1010,INDIRECT(CONCATENATE("I",$M$3+10))))</f>
        <v>#VALUE!</v>
      </c>
      <c r="J7" s="38" t="e" vm="2">
        <f ca="1">[1]!simOutput(AVERAGE(J11:IF($M$3&gt;1000,J1010,INDIRECT(CONCATENATE("J",$M$3+10)))),"d7_avg_mle_doses")</f>
        <v>#VALUE!</v>
      </c>
      <c r="K7" s="35"/>
      <c r="L7" s="2" t="e" vm="1">
        <f ca="1">AVERAGE(L11:IF($M$3&gt;1000,L1010,INDIRECT(CONCATENATE("L",$M$3+10))))</f>
        <v>#VALUE!</v>
      </c>
      <c r="M7" s="38" t="e" vm="2">
        <f ca="1">[1]!simOutput(AVERAGE(M11:IF($M$3&gt;1000,M1010,INDIRECT(CONCATENATE("M",$M$3+10)))),"d7_avg_low_doses")</f>
        <v>#VALUE!</v>
      </c>
      <c r="N7" s="35"/>
      <c r="O7" s="2" t="e" vm="1">
        <f ca="1">AVERAGE(O11:IF($M$3&gt;1000,O1010,INDIRECT(CONCATENATE("O",$M$3+10))))</f>
        <v>#VALUE!</v>
      </c>
      <c r="P7" s="38" t="e" vm="2">
        <f ca="1">[1]!simOutput(AVERAGE(P11:IF($M$3&gt;1000,P1010,INDIRECT(CONCATENATE("P",$M$3+10)))),"d7_avg_high_doses")</f>
        <v>#VALUE!</v>
      </c>
      <c r="R7" s="61" t="s">
        <v>97</v>
      </c>
      <c r="S7" s="61"/>
    </row>
    <row r="8" spans="1:19">
      <c r="C8" s="2" t="s">
        <v>98</v>
      </c>
      <c r="D8" s="2" t="s">
        <v>99</v>
      </c>
      <c r="E8" s="2" t="s">
        <v>100</v>
      </c>
      <c r="F8" s="2" t="s">
        <v>101</v>
      </c>
      <c r="G8" s="2"/>
      <c r="H8" s="33" t="s">
        <v>102</v>
      </c>
      <c r="I8" s="33" t="s">
        <v>103</v>
      </c>
      <c r="J8" s="34" t="s">
        <v>104</v>
      </c>
      <c r="K8" s="33" t="s">
        <v>102</v>
      </c>
      <c r="L8" s="33" t="s">
        <v>103</v>
      </c>
      <c r="M8" s="34" t="s">
        <v>104</v>
      </c>
      <c r="N8" s="33" t="s">
        <v>102</v>
      </c>
      <c r="O8" s="33" t="s">
        <v>103</v>
      </c>
      <c r="P8" s="34" t="s">
        <v>104</v>
      </c>
      <c r="R8" s="61"/>
      <c r="S8" s="61"/>
    </row>
    <row r="9" spans="1:19">
      <c r="B9" t="s">
        <v>105</v>
      </c>
      <c r="C9" s="1">
        <f>Main!$C$11</f>
        <v>0.05</v>
      </c>
      <c r="D9">
        <f>IF(Main!$C$7/Main!$C$8=1, 0.99, (Main!$C$7/Main!$C$8))</f>
        <v>0.26527331189710612</v>
      </c>
      <c r="E9">
        <f>Main!$C$10/1000</f>
        <v>1.0699999999999999E-2</v>
      </c>
      <c r="F9">
        <f>Main!$C$9</f>
        <v>2.5</v>
      </c>
      <c r="H9">
        <f>'Exposure Means'!$O$9</f>
        <v>0.98257264366255481</v>
      </c>
      <c r="I9" s="1">
        <f>'Exposure Means'!$D$3</f>
        <v>1.0323122577586143</v>
      </c>
      <c r="J9" s="35"/>
      <c r="K9">
        <f>'Exposure Means'!$O$40</f>
        <v>0.98735979332364276</v>
      </c>
      <c r="L9" s="1">
        <f>'Exposure Means'!$D$34</f>
        <v>1.030148023962596</v>
      </c>
      <c r="N9">
        <f>'Exposure Means'!$O$72</f>
        <v>0.9764729626742219</v>
      </c>
      <c r="O9" s="1">
        <f>'Exposure Means'!$D$66</f>
        <v>1.0348433495388283</v>
      </c>
      <c r="R9" s="61"/>
      <c r="S9" s="61"/>
    </row>
    <row r="10" spans="1:19">
      <c r="B10" t="s">
        <v>106</v>
      </c>
      <c r="C10">
        <f>Main!$D$11/3</f>
        <v>9.0000000000000011E-2</v>
      </c>
      <c r="E10">
        <f>Main!$D$10/3000</f>
        <v>6.2666666666666662E-2</v>
      </c>
      <c r="F10">
        <f>Main!$D$9/3</f>
        <v>3.3000000000000003</v>
      </c>
      <c r="H10">
        <f>'Exposure Means'!$P$9</f>
        <v>0.99999994688603444</v>
      </c>
      <c r="I10" s="1">
        <f>'Exposure Means'!$D$4</f>
        <v>0.56627922370831596</v>
      </c>
      <c r="J10" s="35"/>
      <c r="K10">
        <f>'Exposure Means'!$P$40</f>
        <v>0.99999999097158132</v>
      </c>
      <c r="L10" s="1">
        <f>'Exposure Means'!$D$35</f>
        <v>0.53508664359310498</v>
      </c>
      <c r="N10">
        <f>'Exposure Means'!$P$72</f>
        <v>0.99999972667932446</v>
      </c>
      <c r="O10" s="1">
        <f>'Exposure Means'!$D$67</f>
        <v>0.60043011631604182</v>
      </c>
      <c r="R10" s="61"/>
      <c r="S10" s="61"/>
    </row>
    <row r="11" spans="1:19">
      <c r="A11">
        <v>1</v>
      </c>
      <c r="C11" t="e" vm="2">
        <f>[1]!GenLimitNormal($C$9,$C$10,0,1000,0)</f>
        <v>#VALUE!</v>
      </c>
      <c r="D11" t="e" vm="2">
        <f>[1]!GenBetaPERT(0,$D$9,1)</f>
        <v>#VALUE!</v>
      </c>
      <c r="E11" t="e" vm="2">
        <f>[1]!GenLognormal($E$9,$E$10)</f>
        <v>#VALUE!</v>
      </c>
      <c r="F11" t="e" vm="2">
        <f>[1]!GenLognormal($F$9,$F$10)</f>
        <v>#VALUE!</v>
      </c>
      <c r="H11" t="e" vm="2">
        <f>[1]!genUniform($H$9,$H$10)</f>
        <v>#VALUE!</v>
      </c>
      <c r="I11" t="e" vm="1">
        <f>_xlfn.LOGNORM.INV($H11,$I$9,$I$10)</f>
        <v>#VALUE!</v>
      </c>
      <c r="J11" t="e" vm="1">
        <f>$C11+$D11*$E11*$I11+(1-$D11)*$E11*$F11</f>
        <v>#VALUE!</v>
      </c>
      <c r="K11" t="e" vm="2">
        <f>[1]!genUniform($K$9,$K$10)</f>
        <v>#VALUE!</v>
      </c>
      <c r="L11" t="e" vm="1">
        <f>_xlfn.LOGNORM.INV($K11,$L$9,$L$10)</f>
        <v>#VALUE!</v>
      </c>
      <c r="M11" t="e" vm="1">
        <f>$C11+$D11*$E11*$L11+(1-$D11)*$E11*$F11</f>
        <v>#VALUE!</v>
      </c>
      <c r="N11" t="e" vm="2">
        <f>[1]!genUniform($N$9,$N$10)</f>
        <v>#VALUE!</v>
      </c>
      <c r="O11" t="e" vm="1">
        <f>_xlfn.LOGNORM.INV($N11,$O$9,$O$10)</f>
        <v>#VALUE!</v>
      </c>
      <c r="P11" t="e" vm="1">
        <f>$C11+$D11*$E11*$O11+(1-$D11)*$E11*$F11</f>
        <v>#VALUE!</v>
      </c>
      <c r="R11" s="61"/>
      <c r="S11" s="61"/>
    </row>
    <row r="12" spans="1:19">
      <c r="A12">
        <v>2</v>
      </c>
      <c r="C12" t="e" vm="2">
        <f>[1]!GenLimitNormal($C$9,$C$10,0,1000,0)</f>
        <v>#VALUE!</v>
      </c>
      <c r="D12" t="e" vm="2">
        <f>[1]!GenBetaPERT(0,$D$9,1)</f>
        <v>#VALUE!</v>
      </c>
      <c r="E12" t="e" vm="2">
        <f>[1]!GenLognormal($E$9,$E$10)</f>
        <v>#VALUE!</v>
      </c>
      <c r="F12" t="e" vm="2">
        <f>[1]!GenLognormal($F$9,$F$10)</f>
        <v>#VALUE!</v>
      </c>
      <c r="H12" t="e" vm="2">
        <f>[1]!genUniform($H$9,$H$10)</f>
        <v>#VALUE!</v>
      </c>
      <c r="I12" t="e" vm="1">
        <f t="shared" ref="I12:I75" si="0">_xlfn.LOGNORM.INV($H12,$I$9,$I$10)</f>
        <v>#VALUE!</v>
      </c>
      <c r="J12" t="e" vm="1">
        <f t="shared" ref="J12:J75" si="1">$C12+$D12*$E12*$I12+(1-$D12)*$E12*$F12</f>
        <v>#VALUE!</v>
      </c>
      <c r="K12" t="e" vm="2">
        <f>[1]!genUniform($K$9,$K$10)</f>
        <v>#VALUE!</v>
      </c>
      <c r="L12" t="e" vm="1">
        <f t="shared" ref="L12:L75" si="2">_xlfn.LOGNORM.INV($K12,$L$9,$L$10)</f>
        <v>#VALUE!</v>
      </c>
      <c r="M12" t="e" vm="1">
        <f t="shared" ref="M12:M75" si="3">$C12+$D12*$E12*$L12+(1-$D12)*$E12*$F12</f>
        <v>#VALUE!</v>
      </c>
      <c r="N12" t="e" vm="2">
        <f>[1]!genUniform($N$9,$N$10)</f>
        <v>#VALUE!</v>
      </c>
      <c r="O12" t="e" vm="1">
        <f t="shared" ref="O12:O75" si="4">_xlfn.LOGNORM.INV($N12,$O$9,$O$10)</f>
        <v>#VALUE!</v>
      </c>
      <c r="P12" t="e" vm="1">
        <f t="shared" ref="P12:P75" si="5">$C12+$D12*$E12*$O12+(1-$D12)*$E12*$F12</f>
        <v>#VALUE!</v>
      </c>
      <c r="Q12" s="36"/>
      <c r="R12" s="61"/>
      <c r="S12" s="61"/>
    </row>
    <row r="13" spans="1:19">
      <c r="A13">
        <v>3</v>
      </c>
      <c r="C13" t="e" vm="2">
        <f>[1]!GenLimitNormal($C$9,$C$10,0,1000,0)</f>
        <v>#VALUE!</v>
      </c>
      <c r="D13" t="e" vm="2">
        <f>[1]!GenBetaPERT(0,$D$9,1)</f>
        <v>#VALUE!</v>
      </c>
      <c r="E13" t="e" vm="2">
        <f>[1]!GenLognormal($E$9,$E$10)</f>
        <v>#VALUE!</v>
      </c>
      <c r="F13" t="e" vm="2">
        <f>[1]!GenLognormal($F$9,$F$10)</f>
        <v>#VALUE!</v>
      </c>
      <c r="H13" t="e" vm="2">
        <f>[1]!genUniform($H$9,$H$10)</f>
        <v>#VALUE!</v>
      </c>
      <c r="I13" t="e" vm="1">
        <f t="shared" si="0"/>
        <v>#VALUE!</v>
      </c>
      <c r="J13" t="e" vm="1">
        <f t="shared" si="1"/>
        <v>#VALUE!</v>
      </c>
      <c r="K13" t="e" vm="2">
        <f>[1]!genUniform($K$9,$K$10)</f>
        <v>#VALUE!</v>
      </c>
      <c r="L13" t="e" vm="1">
        <f t="shared" si="2"/>
        <v>#VALUE!</v>
      </c>
      <c r="M13" t="e" vm="1">
        <f t="shared" si="3"/>
        <v>#VALUE!</v>
      </c>
      <c r="N13" t="e" vm="2">
        <f>[1]!genUniform($N$9,$N$10)</f>
        <v>#VALUE!</v>
      </c>
      <c r="O13" t="e" vm="1">
        <f t="shared" si="4"/>
        <v>#VALUE!</v>
      </c>
      <c r="P13" t="e" vm="1">
        <f t="shared" si="5"/>
        <v>#VALUE!</v>
      </c>
      <c r="Q13" s="36"/>
      <c r="R13" s="36"/>
      <c r="S13" s="36"/>
    </row>
    <row r="14" spans="1:19">
      <c r="A14">
        <v>4</v>
      </c>
      <c r="C14" t="e" vm="2">
        <f>[1]!GenLimitNormal($C$9,$C$10,0,1000,0)</f>
        <v>#VALUE!</v>
      </c>
      <c r="D14" t="e" vm="2">
        <f>[1]!GenBetaPERT(0,$D$9,1)</f>
        <v>#VALUE!</v>
      </c>
      <c r="E14" t="e" vm="2">
        <f>[1]!GenLognormal($E$9,$E$10)</f>
        <v>#VALUE!</v>
      </c>
      <c r="F14" t="e" vm="2">
        <f>[1]!GenLognormal($F$9,$F$10)</f>
        <v>#VALUE!</v>
      </c>
      <c r="H14" t="e" vm="2">
        <f>[1]!genUniform($H$9,$H$10)</f>
        <v>#VALUE!</v>
      </c>
      <c r="I14" t="e" vm="1">
        <f t="shared" si="0"/>
        <v>#VALUE!</v>
      </c>
      <c r="J14" t="e" vm="1">
        <f t="shared" si="1"/>
        <v>#VALUE!</v>
      </c>
      <c r="K14" t="e" vm="2">
        <f>[1]!genUniform($K$9,$K$10)</f>
        <v>#VALUE!</v>
      </c>
      <c r="L14" t="e" vm="1">
        <f t="shared" si="2"/>
        <v>#VALUE!</v>
      </c>
      <c r="M14" t="e" vm="1">
        <f t="shared" si="3"/>
        <v>#VALUE!</v>
      </c>
      <c r="N14" t="e" vm="2">
        <f>[1]!genUniform($N$9,$N$10)</f>
        <v>#VALUE!</v>
      </c>
      <c r="O14" t="e" vm="1">
        <f t="shared" si="4"/>
        <v>#VALUE!</v>
      </c>
      <c r="P14" t="e" vm="1">
        <f t="shared" si="5"/>
        <v>#VALUE!</v>
      </c>
      <c r="Q14" s="36"/>
      <c r="R14" s="36"/>
      <c r="S14" s="36"/>
    </row>
    <row r="15" spans="1:19">
      <c r="A15">
        <v>5</v>
      </c>
      <c r="C15" t="e" vm="2">
        <f>[1]!GenLimitNormal($C$9,$C$10,0,1000,0)</f>
        <v>#VALUE!</v>
      </c>
      <c r="D15" t="e" vm="2">
        <f>[1]!GenBetaPERT(0,$D$9,1)</f>
        <v>#VALUE!</v>
      </c>
      <c r="E15" t="e" vm="2">
        <f>[1]!GenLognormal($E$9,$E$10)</f>
        <v>#VALUE!</v>
      </c>
      <c r="F15" t="e" vm="2">
        <f>[1]!GenLognormal($F$9,$F$10)</f>
        <v>#VALUE!</v>
      </c>
      <c r="H15" t="e" vm="2">
        <f>[1]!genUniform($H$9,$H$10)</f>
        <v>#VALUE!</v>
      </c>
      <c r="I15" t="e" vm="1">
        <f t="shared" si="0"/>
        <v>#VALUE!</v>
      </c>
      <c r="J15" t="e" vm="1">
        <f t="shared" si="1"/>
        <v>#VALUE!</v>
      </c>
      <c r="K15" t="e" vm="2">
        <f>[1]!genUniform($K$9,$K$10)</f>
        <v>#VALUE!</v>
      </c>
      <c r="L15" t="e" vm="1">
        <f t="shared" si="2"/>
        <v>#VALUE!</v>
      </c>
      <c r="M15" t="e" vm="1">
        <f t="shared" si="3"/>
        <v>#VALUE!</v>
      </c>
      <c r="N15" t="e" vm="2">
        <f>[1]!genUniform($N$9,$N$10)</f>
        <v>#VALUE!</v>
      </c>
      <c r="O15" t="e" vm="1">
        <f t="shared" si="4"/>
        <v>#VALUE!</v>
      </c>
      <c r="P15" t="e" vm="1">
        <f t="shared" si="5"/>
        <v>#VALUE!</v>
      </c>
      <c r="Q15" s="36"/>
      <c r="R15" s="36"/>
      <c r="S15" s="36"/>
    </row>
    <row r="16" spans="1:19">
      <c r="A16">
        <v>6</v>
      </c>
      <c r="C16" t="e" vm="2">
        <f>[1]!GenLimitNormal($C$9,$C$10,0,1000,0)</f>
        <v>#VALUE!</v>
      </c>
      <c r="D16" t="e" vm="2">
        <f>[1]!GenBetaPERT(0,$D$9,1)</f>
        <v>#VALUE!</v>
      </c>
      <c r="E16" t="e" vm="2">
        <f>[1]!GenLognormal($E$9,$E$10)</f>
        <v>#VALUE!</v>
      </c>
      <c r="F16" t="e" vm="2">
        <f>[1]!GenLognormal($F$9,$F$10)</f>
        <v>#VALUE!</v>
      </c>
      <c r="H16" t="e" vm="2">
        <f>[1]!genUniform($H$9,$H$10)</f>
        <v>#VALUE!</v>
      </c>
      <c r="I16" t="e" vm="1">
        <f t="shared" si="0"/>
        <v>#VALUE!</v>
      </c>
      <c r="J16" t="e" vm="1">
        <f t="shared" si="1"/>
        <v>#VALUE!</v>
      </c>
      <c r="K16" t="e" vm="2">
        <f>[1]!genUniform($K$9,$K$10)</f>
        <v>#VALUE!</v>
      </c>
      <c r="L16" t="e" vm="1">
        <f t="shared" si="2"/>
        <v>#VALUE!</v>
      </c>
      <c r="M16" t="e" vm="1">
        <f t="shared" si="3"/>
        <v>#VALUE!</v>
      </c>
      <c r="N16" t="e" vm="2">
        <f>[1]!genUniform($N$9,$N$10)</f>
        <v>#VALUE!</v>
      </c>
      <c r="O16" t="e" vm="1">
        <f t="shared" si="4"/>
        <v>#VALUE!</v>
      </c>
      <c r="P16" t="e" vm="1">
        <f t="shared" si="5"/>
        <v>#VALUE!</v>
      </c>
      <c r="Q16" s="36"/>
      <c r="R16" s="36"/>
      <c r="S16" s="36"/>
    </row>
    <row r="17" spans="1:16">
      <c r="A17">
        <v>7</v>
      </c>
      <c r="C17" t="e" vm="2">
        <f>[1]!GenLimitNormal($C$9,$C$10,0,1000,0)</f>
        <v>#VALUE!</v>
      </c>
      <c r="D17" t="e" vm="2">
        <f>[1]!GenBetaPERT(0,$D$9,1)</f>
        <v>#VALUE!</v>
      </c>
      <c r="E17" t="e" vm="2">
        <f>[1]!GenLognormal($E$9,$E$10)</f>
        <v>#VALUE!</v>
      </c>
      <c r="F17" t="e" vm="2">
        <f>[1]!GenLognormal($F$9,$F$10)</f>
        <v>#VALUE!</v>
      </c>
      <c r="H17" t="e" vm="2">
        <f>[1]!genUniform($H$9,$H$10)</f>
        <v>#VALUE!</v>
      </c>
      <c r="I17" t="e" vm="1">
        <f t="shared" si="0"/>
        <v>#VALUE!</v>
      </c>
      <c r="J17" t="e" vm="1">
        <f t="shared" si="1"/>
        <v>#VALUE!</v>
      </c>
      <c r="K17" t="e" vm="2">
        <f>[1]!genUniform($K$9,$K$10)</f>
        <v>#VALUE!</v>
      </c>
      <c r="L17" t="e" vm="1">
        <f t="shared" si="2"/>
        <v>#VALUE!</v>
      </c>
      <c r="M17" t="e" vm="1">
        <f t="shared" si="3"/>
        <v>#VALUE!</v>
      </c>
      <c r="N17" t="e" vm="2">
        <f>[1]!genUniform($N$9,$N$10)</f>
        <v>#VALUE!</v>
      </c>
      <c r="O17" t="e" vm="1">
        <f t="shared" si="4"/>
        <v>#VALUE!</v>
      </c>
      <c r="P17" t="e" vm="1">
        <f t="shared" si="5"/>
        <v>#VALUE!</v>
      </c>
    </row>
    <row r="18" spans="1:16">
      <c r="A18">
        <v>8</v>
      </c>
      <c r="C18" t="e" vm="2">
        <f>[1]!GenLimitNormal($C$9,$C$10,0,1000,0)</f>
        <v>#VALUE!</v>
      </c>
      <c r="D18" t="e" vm="2">
        <f>[1]!GenBetaPERT(0,$D$9,1)</f>
        <v>#VALUE!</v>
      </c>
      <c r="E18" t="e" vm="2">
        <f>[1]!GenLognormal($E$9,$E$10)</f>
        <v>#VALUE!</v>
      </c>
      <c r="F18" t="e" vm="2">
        <f>[1]!GenLognormal($F$9,$F$10)</f>
        <v>#VALUE!</v>
      </c>
      <c r="H18" t="e" vm="2">
        <f>[1]!genUniform($H$9,$H$10)</f>
        <v>#VALUE!</v>
      </c>
      <c r="I18" t="e" vm="1">
        <f t="shared" si="0"/>
        <v>#VALUE!</v>
      </c>
      <c r="J18" t="e" vm="1">
        <f t="shared" si="1"/>
        <v>#VALUE!</v>
      </c>
      <c r="K18" t="e" vm="2">
        <f>[1]!genUniform($K$9,$K$10)</f>
        <v>#VALUE!</v>
      </c>
      <c r="L18" t="e" vm="1">
        <f t="shared" si="2"/>
        <v>#VALUE!</v>
      </c>
      <c r="M18" t="e" vm="1">
        <f t="shared" si="3"/>
        <v>#VALUE!</v>
      </c>
      <c r="N18" t="e" vm="2">
        <f>[1]!genUniform($N$9,$N$10)</f>
        <v>#VALUE!</v>
      </c>
      <c r="O18" t="e" vm="1">
        <f t="shared" si="4"/>
        <v>#VALUE!</v>
      </c>
      <c r="P18" t="e" vm="1">
        <f t="shared" si="5"/>
        <v>#VALUE!</v>
      </c>
    </row>
    <row r="19" spans="1:16">
      <c r="A19">
        <v>9</v>
      </c>
      <c r="C19" t="e" vm="2">
        <f>[1]!GenLimitNormal($C$9,$C$10,0,1000,0)</f>
        <v>#VALUE!</v>
      </c>
      <c r="D19" t="e" vm="2">
        <f>[1]!GenBetaPERT(0,$D$9,1)</f>
        <v>#VALUE!</v>
      </c>
      <c r="E19" t="e" vm="2">
        <f>[1]!GenLognormal($E$9,$E$10)</f>
        <v>#VALUE!</v>
      </c>
      <c r="F19" t="e" vm="2">
        <f>[1]!GenLognormal($F$9,$F$10)</f>
        <v>#VALUE!</v>
      </c>
      <c r="H19" t="e" vm="2">
        <f>[1]!genUniform($H$9,$H$10)</f>
        <v>#VALUE!</v>
      </c>
      <c r="I19" t="e" vm="1">
        <f t="shared" si="0"/>
        <v>#VALUE!</v>
      </c>
      <c r="J19" t="e" vm="1">
        <f t="shared" si="1"/>
        <v>#VALUE!</v>
      </c>
      <c r="K19" t="e" vm="2">
        <f>[1]!genUniform($K$9,$K$10)</f>
        <v>#VALUE!</v>
      </c>
      <c r="L19" t="e" vm="1">
        <f t="shared" si="2"/>
        <v>#VALUE!</v>
      </c>
      <c r="M19" t="e" vm="1">
        <f t="shared" si="3"/>
        <v>#VALUE!</v>
      </c>
      <c r="N19" t="e" vm="2">
        <f>[1]!genUniform($N$9,$N$10)</f>
        <v>#VALUE!</v>
      </c>
      <c r="O19" t="e" vm="1">
        <f t="shared" si="4"/>
        <v>#VALUE!</v>
      </c>
      <c r="P19" t="e" vm="1">
        <f t="shared" si="5"/>
        <v>#VALUE!</v>
      </c>
    </row>
    <row r="20" spans="1:16">
      <c r="A20">
        <v>10</v>
      </c>
      <c r="C20" t="e" vm="2">
        <f>[1]!GenLimitNormal($C$9,$C$10,0,1000,0)</f>
        <v>#VALUE!</v>
      </c>
      <c r="D20" t="e" vm="2">
        <f>[1]!GenBetaPERT(0,$D$9,1)</f>
        <v>#VALUE!</v>
      </c>
      <c r="E20" t="e" vm="2">
        <f>[1]!GenLognormal($E$9,$E$10)</f>
        <v>#VALUE!</v>
      </c>
      <c r="F20" t="e" vm="2">
        <f>[1]!GenLognormal($F$9,$F$10)</f>
        <v>#VALUE!</v>
      </c>
      <c r="H20" t="e" vm="2">
        <f>[1]!genUniform($H$9,$H$10)</f>
        <v>#VALUE!</v>
      </c>
      <c r="I20" t="e" vm="1">
        <f t="shared" si="0"/>
        <v>#VALUE!</v>
      </c>
      <c r="J20" t="e" vm="1">
        <f t="shared" si="1"/>
        <v>#VALUE!</v>
      </c>
      <c r="K20" t="e" vm="2">
        <f>[1]!genUniform($K$9,$K$10)</f>
        <v>#VALUE!</v>
      </c>
      <c r="L20" t="e" vm="1">
        <f t="shared" si="2"/>
        <v>#VALUE!</v>
      </c>
      <c r="M20" t="e" vm="1">
        <f t="shared" si="3"/>
        <v>#VALUE!</v>
      </c>
      <c r="N20" t="e" vm="2">
        <f>[1]!genUniform($N$9,$N$10)</f>
        <v>#VALUE!</v>
      </c>
      <c r="O20" t="e" vm="1">
        <f t="shared" si="4"/>
        <v>#VALUE!</v>
      </c>
      <c r="P20" t="e" vm="1">
        <f t="shared" si="5"/>
        <v>#VALUE!</v>
      </c>
    </row>
    <row r="21" spans="1:16">
      <c r="A21">
        <v>11</v>
      </c>
      <c r="C21" t="e" vm="2">
        <f>[1]!GenLimitNormal($C$9,$C$10,0,1000,0)</f>
        <v>#VALUE!</v>
      </c>
      <c r="D21" t="e" vm="2">
        <f>[1]!GenBetaPERT(0,$D$9,1)</f>
        <v>#VALUE!</v>
      </c>
      <c r="E21" t="e" vm="2">
        <f>[1]!GenLognormal($E$9,$E$10)</f>
        <v>#VALUE!</v>
      </c>
      <c r="F21" t="e" vm="2">
        <f>[1]!GenLognormal($F$9,$F$10)</f>
        <v>#VALUE!</v>
      </c>
      <c r="H21" t="e" vm="2">
        <f>[1]!genUniform($H$9,$H$10)</f>
        <v>#VALUE!</v>
      </c>
      <c r="I21" t="e" vm="1">
        <f t="shared" si="0"/>
        <v>#VALUE!</v>
      </c>
      <c r="J21" t="e" vm="1">
        <f t="shared" si="1"/>
        <v>#VALUE!</v>
      </c>
      <c r="K21" t="e" vm="2">
        <f>[1]!genUniform($K$9,$K$10)</f>
        <v>#VALUE!</v>
      </c>
      <c r="L21" t="e" vm="1">
        <f t="shared" si="2"/>
        <v>#VALUE!</v>
      </c>
      <c r="M21" t="e" vm="1">
        <f t="shared" si="3"/>
        <v>#VALUE!</v>
      </c>
      <c r="N21" t="e" vm="2">
        <f>[1]!genUniform($N$9,$N$10)</f>
        <v>#VALUE!</v>
      </c>
      <c r="O21" t="e" vm="1">
        <f t="shared" si="4"/>
        <v>#VALUE!</v>
      </c>
      <c r="P21" t="e" vm="1">
        <f t="shared" si="5"/>
        <v>#VALUE!</v>
      </c>
    </row>
    <row r="22" spans="1:16">
      <c r="A22">
        <v>12</v>
      </c>
      <c r="C22" t="e" vm="2">
        <f>[1]!GenLimitNormal($C$9,$C$10,0,1000,0)</f>
        <v>#VALUE!</v>
      </c>
      <c r="D22" t="e" vm="2">
        <f>[1]!GenBetaPERT(0,$D$9,1)</f>
        <v>#VALUE!</v>
      </c>
      <c r="E22" t="e" vm="2">
        <f>[1]!GenLognormal($E$9,$E$10)</f>
        <v>#VALUE!</v>
      </c>
      <c r="F22" t="e" vm="2">
        <f>[1]!GenLognormal($F$9,$F$10)</f>
        <v>#VALUE!</v>
      </c>
      <c r="H22" t="e" vm="2">
        <f>[1]!genUniform($H$9,$H$10)</f>
        <v>#VALUE!</v>
      </c>
      <c r="I22" t="e" vm="1">
        <f t="shared" si="0"/>
        <v>#VALUE!</v>
      </c>
      <c r="J22" t="e" vm="1">
        <f t="shared" si="1"/>
        <v>#VALUE!</v>
      </c>
      <c r="K22" t="e" vm="2">
        <f>[1]!genUniform($K$9,$K$10)</f>
        <v>#VALUE!</v>
      </c>
      <c r="L22" t="e" vm="1">
        <f t="shared" si="2"/>
        <v>#VALUE!</v>
      </c>
      <c r="M22" t="e" vm="1">
        <f t="shared" si="3"/>
        <v>#VALUE!</v>
      </c>
      <c r="N22" t="e" vm="2">
        <f>[1]!genUniform($N$9,$N$10)</f>
        <v>#VALUE!</v>
      </c>
      <c r="O22" t="e" vm="1">
        <f t="shared" si="4"/>
        <v>#VALUE!</v>
      </c>
      <c r="P22" t="e" vm="1">
        <f t="shared" si="5"/>
        <v>#VALUE!</v>
      </c>
    </row>
    <row r="23" spans="1:16">
      <c r="A23">
        <v>13</v>
      </c>
      <c r="C23" t="e" vm="2">
        <f>[1]!GenLimitNormal($C$9,$C$10,0,1000,0)</f>
        <v>#VALUE!</v>
      </c>
      <c r="D23" t="e" vm="2">
        <f>[1]!GenBetaPERT(0,$D$9,1)</f>
        <v>#VALUE!</v>
      </c>
      <c r="E23" t="e" vm="2">
        <f>[1]!GenLognormal($E$9,$E$10)</f>
        <v>#VALUE!</v>
      </c>
      <c r="F23" t="e" vm="2">
        <f>[1]!GenLognormal($F$9,$F$10)</f>
        <v>#VALUE!</v>
      </c>
      <c r="H23" t="e" vm="2">
        <f>[1]!genUniform($H$9,$H$10)</f>
        <v>#VALUE!</v>
      </c>
      <c r="I23" t="e" vm="1">
        <f t="shared" si="0"/>
        <v>#VALUE!</v>
      </c>
      <c r="J23" t="e" vm="1">
        <f t="shared" si="1"/>
        <v>#VALUE!</v>
      </c>
      <c r="K23" t="e" vm="2">
        <f>[1]!genUniform($K$9,$K$10)</f>
        <v>#VALUE!</v>
      </c>
      <c r="L23" t="e" vm="1">
        <f t="shared" si="2"/>
        <v>#VALUE!</v>
      </c>
      <c r="M23" t="e" vm="1">
        <f t="shared" si="3"/>
        <v>#VALUE!</v>
      </c>
      <c r="N23" t="e" vm="2">
        <f>[1]!genUniform($N$9,$N$10)</f>
        <v>#VALUE!</v>
      </c>
      <c r="O23" t="e" vm="1">
        <f t="shared" si="4"/>
        <v>#VALUE!</v>
      </c>
      <c r="P23" t="e" vm="1">
        <f t="shared" si="5"/>
        <v>#VALUE!</v>
      </c>
    </row>
    <row r="24" spans="1:16">
      <c r="A24">
        <v>14</v>
      </c>
      <c r="C24" t="e" vm="2">
        <f>[1]!GenLimitNormal($C$9,$C$10,0,1000,0)</f>
        <v>#VALUE!</v>
      </c>
      <c r="D24" t="e" vm="2">
        <f>[1]!GenBetaPERT(0,$D$9,1)</f>
        <v>#VALUE!</v>
      </c>
      <c r="E24" t="e" vm="2">
        <f>[1]!GenLognormal($E$9,$E$10)</f>
        <v>#VALUE!</v>
      </c>
      <c r="F24" t="e" vm="2">
        <f>[1]!GenLognormal($F$9,$F$10)</f>
        <v>#VALUE!</v>
      </c>
      <c r="H24" t="e" vm="2">
        <f>[1]!genUniform($H$9,$H$10)</f>
        <v>#VALUE!</v>
      </c>
      <c r="I24" t="e" vm="1">
        <f t="shared" si="0"/>
        <v>#VALUE!</v>
      </c>
      <c r="J24" t="e" vm="1">
        <f t="shared" si="1"/>
        <v>#VALUE!</v>
      </c>
      <c r="K24" t="e" vm="2">
        <f>[1]!genUniform($K$9,$K$10)</f>
        <v>#VALUE!</v>
      </c>
      <c r="L24" t="e" vm="1">
        <f t="shared" si="2"/>
        <v>#VALUE!</v>
      </c>
      <c r="M24" t="e" vm="1">
        <f t="shared" si="3"/>
        <v>#VALUE!</v>
      </c>
      <c r="N24" t="e" vm="2">
        <f>[1]!genUniform($N$9,$N$10)</f>
        <v>#VALUE!</v>
      </c>
      <c r="O24" t="e" vm="1">
        <f t="shared" si="4"/>
        <v>#VALUE!</v>
      </c>
      <c r="P24" t="e" vm="1">
        <f t="shared" si="5"/>
        <v>#VALUE!</v>
      </c>
    </row>
    <row r="25" spans="1:16">
      <c r="A25">
        <v>15</v>
      </c>
      <c r="C25" t="e" vm="2">
        <f>[1]!GenLimitNormal($C$9,$C$10,0,1000,0)</f>
        <v>#VALUE!</v>
      </c>
      <c r="D25" t="e" vm="2">
        <f>[1]!GenBetaPERT(0,$D$9,1)</f>
        <v>#VALUE!</v>
      </c>
      <c r="E25" t="e" vm="2">
        <f>[1]!GenLognormal($E$9,$E$10)</f>
        <v>#VALUE!</v>
      </c>
      <c r="F25" t="e" vm="2">
        <f>[1]!GenLognormal($F$9,$F$10)</f>
        <v>#VALUE!</v>
      </c>
      <c r="H25" t="e" vm="2">
        <f>[1]!genUniform($H$9,$H$10)</f>
        <v>#VALUE!</v>
      </c>
      <c r="I25" t="e" vm="1">
        <f t="shared" si="0"/>
        <v>#VALUE!</v>
      </c>
      <c r="J25" t="e" vm="1">
        <f t="shared" si="1"/>
        <v>#VALUE!</v>
      </c>
      <c r="K25" t="e" vm="2">
        <f>[1]!genUniform($K$9,$K$10)</f>
        <v>#VALUE!</v>
      </c>
      <c r="L25" t="e" vm="1">
        <f t="shared" si="2"/>
        <v>#VALUE!</v>
      </c>
      <c r="M25" t="e" vm="1">
        <f t="shared" si="3"/>
        <v>#VALUE!</v>
      </c>
      <c r="N25" t="e" vm="2">
        <f>[1]!genUniform($N$9,$N$10)</f>
        <v>#VALUE!</v>
      </c>
      <c r="O25" t="e" vm="1">
        <f t="shared" si="4"/>
        <v>#VALUE!</v>
      </c>
      <c r="P25" t="e" vm="1">
        <f t="shared" si="5"/>
        <v>#VALUE!</v>
      </c>
    </row>
    <row r="26" spans="1:16">
      <c r="A26">
        <v>16</v>
      </c>
      <c r="C26" t="e" vm="2">
        <f>[1]!GenLimitNormal($C$9,$C$10,0,1000,0)</f>
        <v>#VALUE!</v>
      </c>
      <c r="D26" t="e" vm="2">
        <f>[1]!GenBetaPERT(0,$D$9,1)</f>
        <v>#VALUE!</v>
      </c>
      <c r="E26" t="e" vm="2">
        <f>[1]!GenLognormal($E$9,$E$10)</f>
        <v>#VALUE!</v>
      </c>
      <c r="F26" t="e" vm="2">
        <f>[1]!GenLognormal($F$9,$F$10)</f>
        <v>#VALUE!</v>
      </c>
      <c r="H26" t="e" vm="2">
        <f>[1]!genUniform($H$9,$H$10)</f>
        <v>#VALUE!</v>
      </c>
      <c r="I26" t="e" vm="1">
        <f t="shared" si="0"/>
        <v>#VALUE!</v>
      </c>
      <c r="J26" t="e" vm="1">
        <f t="shared" si="1"/>
        <v>#VALUE!</v>
      </c>
      <c r="K26" t="e" vm="2">
        <f>[1]!genUniform($K$9,$K$10)</f>
        <v>#VALUE!</v>
      </c>
      <c r="L26" t="e" vm="1">
        <f t="shared" si="2"/>
        <v>#VALUE!</v>
      </c>
      <c r="M26" t="e" vm="1">
        <f t="shared" si="3"/>
        <v>#VALUE!</v>
      </c>
      <c r="N26" t="e" vm="2">
        <f>[1]!genUniform($N$9,$N$10)</f>
        <v>#VALUE!</v>
      </c>
      <c r="O26" t="e" vm="1">
        <f t="shared" si="4"/>
        <v>#VALUE!</v>
      </c>
      <c r="P26" t="e" vm="1">
        <f t="shared" si="5"/>
        <v>#VALUE!</v>
      </c>
    </row>
    <row r="27" spans="1:16">
      <c r="A27">
        <v>17</v>
      </c>
      <c r="C27" t="e" vm="2">
        <f>[1]!GenLimitNormal($C$9,$C$10,0,1000,0)</f>
        <v>#VALUE!</v>
      </c>
      <c r="D27" t="e" vm="2">
        <f>[1]!GenBetaPERT(0,$D$9,1)</f>
        <v>#VALUE!</v>
      </c>
      <c r="E27" t="e" vm="2">
        <f>[1]!GenLognormal($E$9,$E$10)</f>
        <v>#VALUE!</v>
      </c>
      <c r="F27" t="e" vm="2">
        <f>[1]!GenLognormal($F$9,$F$10)</f>
        <v>#VALUE!</v>
      </c>
      <c r="H27" t="e" vm="2">
        <f>[1]!genUniform($H$9,$H$10)</f>
        <v>#VALUE!</v>
      </c>
      <c r="I27" t="e" vm="1">
        <f t="shared" si="0"/>
        <v>#VALUE!</v>
      </c>
      <c r="J27" t="e" vm="1">
        <f t="shared" si="1"/>
        <v>#VALUE!</v>
      </c>
      <c r="K27" t="e" vm="2">
        <f>[1]!genUniform($K$9,$K$10)</f>
        <v>#VALUE!</v>
      </c>
      <c r="L27" t="e" vm="1">
        <f t="shared" si="2"/>
        <v>#VALUE!</v>
      </c>
      <c r="M27" t="e" vm="1">
        <f t="shared" si="3"/>
        <v>#VALUE!</v>
      </c>
      <c r="N27" t="e" vm="2">
        <f>[1]!genUniform($N$9,$N$10)</f>
        <v>#VALUE!</v>
      </c>
      <c r="O27" t="e" vm="1">
        <f t="shared" si="4"/>
        <v>#VALUE!</v>
      </c>
      <c r="P27" t="e" vm="1">
        <f t="shared" si="5"/>
        <v>#VALUE!</v>
      </c>
    </row>
    <row r="28" spans="1:16">
      <c r="A28">
        <v>18</v>
      </c>
      <c r="C28" t="e" vm="2">
        <f>[1]!GenLimitNormal($C$9,$C$10,0,1000,0)</f>
        <v>#VALUE!</v>
      </c>
      <c r="D28" t="e" vm="2">
        <f>[1]!GenBetaPERT(0,$D$9,1)</f>
        <v>#VALUE!</v>
      </c>
      <c r="E28" t="e" vm="2">
        <f>[1]!GenLognormal($E$9,$E$10)</f>
        <v>#VALUE!</v>
      </c>
      <c r="F28" t="e" vm="2">
        <f>[1]!GenLognormal($F$9,$F$10)</f>
        <v>#VALUE!</v>
      </c>
      <c r="H28" t="e" vm="2">
        <f>[1]!genUniform($H$9,$H$10)</f>
        <v>#VALUE!</v>
      </c>
      <c r="I28" t="e" vm="1">
        <f t="shared" si="0"/>
        <v>#VALUE!</v>
      </c>
      <c r="J28" t="e" vm="1">
        <f t="shared" si="1"/>
        <v>#VALUE!</v>
      </c>
      <c r="K28" t="e" vm="2">
        <f>[1]!genUniform($K$9,$K$10)</f>
        <v>#VALUE!</v>
      </c>
      <c r="L28" t="e" vm="1">
        <f t="shared" si="2"/>
        <v>#VALUE!</v>
      </c>
      <c r="M28" t="e" vm="1">
        <f t="shared" si="3"/>
        <v>#VALUE!</v>
      </c>
      <c r="N28" t="e" vm="2">
        <f>[1]!genUniform($N$9,$N$10)</f>
        <v>#VALUE!</v>
      </c>
      <c r="O28" t="e" vm="1">
        <f t="shared" si="4"/>
        <v>#VALUE!</v>
      </c>
      <c r="P28" t="e" vm="1">
        <f t="shared" si="5"/>
        <v>#VALUE!</v>
      </c>
    </row>
    <row r="29" spans="1:16">
      <c r="A29">
        <v>19</v>
      </c>
      <c r="C29" t="e" vm="2">
        <f>[1]!GenLimitNormal($C$9,$C$10,0,1000,0)</f>
        <v>#VALUE!</v>
      </c>
      <c r="D29" t="e" vm="2">
        <f>[1]!GenBetaPERT(0,$D$9,1)</f>
        <v>#VALUE!</v>
      </c>
      <c r="E29" t="e" vm="2">
        <f>[1]!GenLognormal($E$9,$E$10)</f>
        <v>#VALUE!</v>
      </c>
      <c r="F29" t="e" vm="2">
        <f>[1]!GenLognormal($F$9,$F$10)</f>
        <v>#VALUE!</v>
      </c>
      <c r="H29" t="e" vm="2">
        <f>[1]!genUniform($H$9,$H$10)</f>
        <v>#VALUE!</v>
      </c>
      <c r="I29" t="e" vm="1">
        <f t="shared" si="0"/>
        <v>#VALUE!</v>
      </c>
      <c r="J29" t="e" vm="1">
        <f t="shared" si="1"/>
        <v>#VALUE!</v>
      </c>
      <c r="K29" t="e" vm="2">
        <f>[1]!genUniform($K$9,$K$10)</f>
        <v>#VALUE!</v>
      </c>
      <c r="L29" t="e" vm="1">
        <f t="shared" si="2"/>
        <v>#VALUE!</v>
      </c>
      <c r="M29" t="e" vm="1">
        <f t="shared" si="3"/>
        <v>#VALUE!</v>
      </c>
      <c r="N29" t="e" vm="2">
        <f>[1]!genUniform($N$9,$N$10)</f>
        <v>#VALUE!</v>
      </c>
      <c r="O29" t="e" vm="1">
        <f t="shared" si="4"/>
        <v>#VALUE!</v>
      </c>
      <c r="P29" t="e" vm="1">
        <f t="shared" si="5"/>
        <v>#VALUE!</v>
      </c>
    </row>
    <row r="30" spans="1:16">
      <c r="A30">
        <v>20</v>
      </c>
      <c r="C30" t="e" vm="2">
        <f>[1]!GenLimitNormal($C$9,$C$10,0,1000,0)</f>
        <v>#VALUE!</v>
      </c>
      <c r="D30" t="e" vm="2">
        <f>[1]!GenBetaPERT(0,$D$9,1)</f>
        <v>#VALUE!</v>
      </c>
      <c r="E30" t="e" vm="2">
        <f>[1]!GenLognormal($E$9,$E$10)</f>
        <v>#VALUE!</v>
      </c>
      <c r="F30" t="e" vm="2">
        <f>[1]!GenLognormal($F$9,$F$10)</f>
        <v>#VALUE!</v>
      </c>
      <c r="H30" t="e" vm="2">
        <f>[1]!genUniform($H$9,$H$10)</f>
        <v>#VALUE!</v>
      </c>
      <c r="I30" t="e" vm="1">
        <f t="shared" si="0"/>
        <v>#VALUE!</v>
      </c>
      <c r="J30" t="e" vm="1">
        <f t="shared" si="1"/>
        <v>#VALUE!</v>
      </c>
      <c r="K30" t="e" vm="2">
        <f>[1]!genUniform($K$9,$K$10)</f>
        <v>#VALUE!</v>
      </c>
      <c r="L30" t="e" vm="1">
        <f t="shared" si="2"/>
        <v>#VALUE!</v>
      </c>
      <c r="M30" t="e" vm="1">
        <f t="shared" si="3"/>
        <v>#VALUE!</v>
      </c>
      <c r="N30" t="e" vm="2">
        <f>[1]!genUniform($N$9,$N$10)</f>
        <v>#VALUE!</v>
      </c>
      <c r="O30" t="e" vm="1">
        <f t="shared" si="4"/>
        <v>#VALUE!</v>
      </c>
      <c r="P30" t="e" vm="1">
        <f t="shared" si="5"/>
        <v>#VALUE!</v>
      </c>
    </row>
    <row r="31" spans="1:16">
      <c r="A31">
        <v>21</v>
      </c>
      <c r="C31" t="e" vm="2">
        <f>[1]!GenLimitNormal($C$9,$C$10,0,1000,0)</f>
        <v>#VALUE!</v>
      </c>
      <c r="D31" t="e" vm="2">
        <f>[1]!GenBetaPERT(0,$D$9,1)</f>
        <v>#VALUE!</v>
      </c>
      <c r="E31" t="e" vm="2">
        <f>[1]!GenLognormal($E$9,$E$10)</f>
        <v>#VALUE!</v>
      </c>
      <c r="F31" t="e" vm="2">
        <f>[1]!GenLognormal($F$9,$F$10)</f>
        <v>#VALUE!</v>
      </c>
      <c r="H31" t="e" vm="2">
        <f>[1]!genUniform($H$9,$H$10)</f>
        <v>#VALUE!</v>
      </c>
      <c r="I31" t="e" vm="1">
        <f t="shared" si="0"/>
        <v>#VALUE!</v>
      </c>
      <c r="J31" t="e" vm="1">
        <f t="shared" si="1"/>
        <v>#VALUE!</v>
      </c>
      <c r="K31" t="e" vm="2">
        <f>[1]!genUniform($K$9,$K$10)</f>
        <v>#VALUE!</v>
      </c>
      <c r="L31" t="e" vm="1">
        <f t="shared" si="2"/>
        <v>#VALUE!</v>
      </c>
      <c r="M31" t="e" vm="1">
        <f t="shared" si="3"/>
        <v>#VALUE!</v>
      </c>
      <c r="N31" t="e" vm="2">
        <f>[1]!genUniform($N$9,$N$10)</f>
        <v>#VALUE!</v>
      </c>
      <c r="O31" t="e" vm="1">
        <f t="shared" si="4"/>
        <v>#VALUE!</v>
      </c>
      <c r="P31" t="e" vm="1">
        <f t="shared" si="5"/>
        <v>#VALUE!</v>
      </c>
    </row>
    <row r="32" spans="1:16">
      <c r="A32">
        <v>22</v>
      </c>
      <c r="C32" t="e" vm="2">
        <f>[1]!GenLimitNormal($C$9,$C$10,0,1000,0)</f>
        <v>#VALUE!</v>
      </c>
      <c r="D32" t="e" vm="2">
        <f>[1]!GenBetaPERT(0,$D$9,1)</f>
        <v>#VALUE!</v>
      </c>
      <c r="E32" t="e" vm="2">
        <f>[1]!GenLognormal($E$9,$E$10)</f>
        <v>#VALUE!</v>
      </c>
      <c r="F32" t="e" vm="2">
        <f>[1]!GenLognormal($F$9,$F$10)</f>
        <v>#VALUE!</v>
      </c>
      <c r="H32" t="e" vm="2">
        <f>[1]!genUniform($H$9,$H$10)</f>
        <v>#VALUE!</v>
      </c>
      <c r="I32" t="e" vm="1">
        <f t="shared" si="0"/>
        <v>#VALUE!</v>
      </c>
      <c r="J32" t="e" vm="1">
        <f t="shared" si="1"/>
        <v>#VALUE!</v>
      </c>
      <c r="K32" t="e" vm="2">
        <f>[1]!genUniform($K$9,$K$10)</f>
        <v>#VALUE!</v>
      </c>
      <c r="L32" t="e" vm="1">
        <f t="shared" si="2"/>
        <v>#VALUE!</v>
      </c>
      <c r="M32" t="e" vm="1">
        <f t="shared" si="3"/>
        <v>#VALUE!</v>
      </c>
      <c r="N32" t="e" vm="2">
        <f>[1]!genUniform($N$9,$N$10)</f>
        <v>#VALUE!</v>
      </c>
      <c r="O32" t="e" vm="1">
        <f t="shared" si="4"/>
        <v>#VALUE!</v>
      </c>
      <c r="P32" t="e" vm="1">
        <f t="shared" si="5"/>
        <v>#VALUE!</v>
      </c>
    </row>
    <row r="33" spans="1:16">
      <c r="A33">
        <v>23</v>
      </c>
      <c r="C33" t="e" vm="2">
        <f>[1]!GenLimitNormal($C$9,$C$10,0,1000,0)</f>
        <v>#VALUE!</v>
      </c>
      <c r="D33" t="e" vm="2">
        <f>[1]!GenBetaPERT(0,$D$9,1)</f>
        <v>#VALUE!</v>
      </c>
      <c r="E33" t="e" vm="2">
        <f>[1]!GenLognormal($E$9,$E$10)</f>
        <v>#VALUE!</v>
      </c>
      <c r="F33" t="e" vm="2">
        <f>[1]!GenLognormal($F$9,$F$10)</f>
        <v>#VALUE!</v>
      </c>
      <c r="H33" t="e" vm="2">
        <f>[1]!genUniform($H$9,$H$10)</f>
        <v>#VALUE!</v>
      </c>
      <c r="I33" t="e" vm="1">
        <f t="shared" si="0"/>
        <v>#VALUE!</v>
      </c>
      <c r="J33" t="e" vm="1">
        <f t="shared" si="1"/>
        <v>#VALUE!</v>
      </c>
      <c r="K33" t="e" vm="2">
        <f>[1]!genUniform($K$9,$K$10)</f>
        <v>#VALUE!</v>
      </c>
      <c r="L33" t="e" vm="1">
        <f t="shared" si="2"/>
        <v>#VALUE!</v>
      </c>
      <c r="M33" t="e" vm="1">
        <f t="shared" si="3"/>
        <v>#VALUE!</v>
      </c>
      <c r="N33" t="e" vm="2">
        <f>[1]!genUniform($N$9,$N$10)</f>
        <v>#VALUE!</v>
      </c>
      <c r="O33" t="e" vm="1">
        <f t="shared" si="4"/>
        <v>#VALUE!</v>
      </c>
      <c r="P33" t="e" vm="1">
        <f t="shared" si="5"/>
        <v>#VALUE!</v>
      </c>
    </row>
    <row r="34" spans="1:16">
      <c r="A34">
        <v>24</v>
      </c>
      <c r="C34" t="e" vm="2">
        <f>[1]!GenLimitNormal($C$9,$C$10,0,1000,0)</f>
        <v>#VALUE!</v>
      </c>
      <c r="D34" t="e" vm="2">
        <f>[1]!GenBetaPERT(0,$D$9,1)</f>
        <v>#VALUE!</v>
      </c>
      <c r="E34" t="e" vm="2">
        <f>[1]!GenLognormal($E$9,$E$10)</f>
        <v>#VALUE!</v>
      </c>
      <c r="F34" t="e" vm="2">
        <f>[1]!GenLognormal($F$9,$F$10)</f>
        <v>#VALUE!</v>
      </c>
      <c r="H34" t="e" vm="2">
        <f>[1]!genUniform($H$9,$H$10)</f>
        <v>#VALUE!</v>
      </c>
      <c r="I34" t="e" vm="1">
        <f t="shared" si="0"/>
        <v>#VALUE!</v>
      </c>
      <c r="J34" t="e" vm="1">
        <f t="shared" si="1"/>
        <v>#VALUE!</v>
      </c>
      <c r="K34" t="e" vm="2">
        <f>[1]!genUniform($K$9,$K$10)</f>
        <v>#VALUE!</v>
      </c>
      <c r="L34" t="e" vm="1">
        <f t="shared" si="2"/>
        <v>#VALUE!</v>
      </c>
      <c r="M34" t="e" vm="1">
        <f t="shared" si="3"/>
        <v>#VALUE!</v>
      </c>
      <c r="N34" t="e" vm="2">
        <f>[1]!genUniform($N$9,$N$10)</f>
        <v>#VALUE!</v>
      </c>
      <c r="O34" t="e" vm="1">
        <f t="shared" si="4"/>
        <v>#VALUE!</v>
      </c>
      <c r="P34" t="e" vm="1">
        <f t="shared" si="5"/>
        <v>#VALUE!</v>
      </c>
    </row>
    <row r="35" spans="1:16">
      <c r="A35">
        <v>25</v>
      </c>
      <c r="C35" t="e" vm="2">
        <f>[1]!GenLimitNormal($C$9,$C$10,0,1000,0)</f>
        <v>#VALUE!</v>
      </c>
      <c r="D35" t="e" vm="2">
        <f>[1]!GenBetaPERT(0,$D$9,1)</f>
        <v>#VALUE!</v>
      </c>
      <c r="E35" t="e" vm="2">
        <f>[1]!GenLognormal($E$9,$E$10)</f>
        <v>#VALUE!</v>
      </c>
      <c r="F35" t="e" vm="2">
        <f>[1]!GenLognormal($F$9,$F$10)</f>
        <v>#VALUE!</v>
      </c>
      <c r="H35" t="e" vm="2">
        <f>[1]!genUniform($H$9,$H$10)</f>
        <v>#VALUE!</v>
      </c>
      <c r="I35" t="e" vm="1">
        <f t="shared" si="0"/>
        <v>#VALUE!</v>
      </c>
      <c r="J35" t="e" vm="1">
        <f t="shared" si="1"/>
        <v>#VALUE!</v>
      </c>
      <c r="K35" t="e" vm="2">
        <f>[1]!genUniform($K$9,$K$10)</f>
        <v>#VALUE!</v>
      </c>
      <c r="L35" t="e" vm="1">
        <f t="shared" si="2"/>
        <v>#VALUE!</v>
      </c>
      <c r="M35" t="e" vm="1">
        <f t="shared" si="3"/>
        <v>#VALUE!</v>
      </c>
      <c r="N35" t="e" vm="2">
        <f>[1]!genUniform($N$9,$N$10)</f>
        <v>#VALUE!</v>
      </c>
      <c r="O35" t="e" vm="1">
        <f t="shared" si="4"/>
        <v>#VALUE!</v>
      </c>
      <c r="P35" t="e" vm="1">
        <f t="shared" si="5"/>
        <v>#VALUE!</v>
      </c>
    </row>
    <row r="36" spans="1:16">
      <c r="A36">
        <v>26</v>
      </c>
      <c r="C36" t="e" vm="2">
        <f>[1]!GenLimitNormal($C$9,$C$10,0,1000,0)</f>
        <v>#VALUE!</v>
      </c>
      <c r="D36" t="e" vm="2">
        <f>[1]!GenBetaPERT(0,$D$9,1)</f>
        <v>#VALUE!</v>
      </c>
      <c r="E36" t="e" vm="2">
        <f>[1]!GenLognormal($E$9,$E$10)</f>
        <v>#VALUE!</v>
      </c>
      <c r="F36" t="e" vm="2">
        <f>[1]!GenLognormal($F$9,$F$10)</f>
        <v>#VALUE!</v>
      </c>
      <c r="H36" t="e" vm="2">
        <f>[1]!genUniform($H$9,$H$10)</f>
        <v>#VALUE!</v>
      </c>
      <c r="I36" t="e" vm="1">
        <f t="shared" si="0"/>
        <v>#VALUE!</v>
      </c>
      <c r="J36" t="e" vm="1">
        <f t="shared" si="1"/>
        <v>#VALUE!</v>
      </c>
      <c r="K36" t="e" vm="2">
        <f>[1]!genUniform($K$9,$K$10)</f>
        <v>#VALUE!</v>
      </c>
      <c r="L36" t="e" vm="1">
        <f t="shared" si="2"/>
        <v>#VALUE!</v>
      </c>
      <c r="M36" t="e" vm="1">
        <f t="shared" si="3"/>
        <v>#VALUE!</v>
      </c>
      <c r="N36" t="e" vm="2">
        <f>[1]!genUniform($N$9,$N$10)</f>
        <v>#VALUE!</v>
      </c>
      <c r="O36" t="e" vm="1">
        <f t="shared" si="4"/>
        <v>#VALUE!</v>
      </c>
      <c r="P36" t="e" vm="1">
        <f t="shared" si="5"/>
        <v>#VALUE!</v>
      </c>
    </row>
    <row r="37" spans="1:16">
      <c r="A37">
        <v>27</v>
      </c>
      <c r="C37" t="e" vm="2">
        <f>[1]!GenLimitNormal($C$9,$C$10,0,1000,0)</f>
        <v>#VALUE!</v>
      </c>
      <c r="D37" t="e" vm="2">
        <f>[1]!GenBetaPERT(0,$D$9,1)</f>
        <v>#VALUE!</v>
      </c>
      <c r="E37" t="e" vm="2">
        <f>[1]!GenLognormal($E$9,$E$10)</f>
        <v>#VALUE!</v>
      </c>
      <c r="F37" t="e" vm="2">
        <f>[1]!GenLognormal($F$9,$F$10)</f>
        <v>#VALUE!</v>
      </c>
      <c r="H37" t="e" vm="2">
        <f>[1]!genUniform($H$9,$H$10)</f>
        <v>#VALUE!</v>
      </c>
      <c r="I37" t="e" vm="1">
        <f t="shared" si="0"/>
        <v>#VALUE!</v>
      </c>
      <c r="J37" t="e" vm="1">
        <f t="shared" si="1"/>
        <v>#VALUE!</v>
      </c>
      <c r="K37" t="e" vm="2">
        <f>[1]!genUniform($K$9,$K$10)</f>
        <v>#VALUE!</v>
      </c>
      <c r="L37" t="e" vm="1">
        <f t="shared" si="2"/>
        <v>#VALUE!</v>
      </c>
      <c r="M37" t="e" vm="1">
        <f t="shared" si="3"/>
        <v>#VALUE!</v>
      </c>
      <c r="N37" t="e" vm="2">
        <f>[1]!genUniform($N$9,$N$10)</f>
        <v>#VALUE!</v>
      </c>
      <c r="O37" t="e" vm="1">
        <f t="shared" si="4"/>
        <v>#VALUE!</v>
      </c>
      <c r="P37" t="e" vm="1">
        <f t="shared" si="5"/>
        <v>#VALUE!</v>
      </c>
    </row>
    <row r="38" spans="1:16">
      <c r="A38">
        <v>28</v>
      </c>
      <c r="C38" t="e" vm="2">
        <f>[1]!GenLimitNormal($C$9,$C$10,0,1000,0)</f>
        <v>#VALUE!</v>
      </c>
      <c r="D38" t="e" vm="2">
        <f>[1]!GenBetaPERT(0,$D$9,1)</f>
        <v>#VALUE!</v>
      </c>
      <c r="E38" t="e" vm="2">
        <f>[1]!GenLognormal($E$9,$E$10)</f>
        <v>#VALUE!</v>
      </c>
      <c r="F38" t="e" vm="2">
        <f>[1]!GenLognormal($F$9,$F$10)</f>
        <v>#VALUE!</v>
      </c>
      <c r="H38" t="e" vm="2">
        <f>[1]!genUniform($H$9,$H$10)</f>
        <v>#VALUE!</v>
      </c>
      <c r="I38" t="e" vm="1">
        <f t="shared" si="0"/>
        <v>#VALUE!</v>
      </c>
      <c r="J38" t="e" vm="1">
        <f t="shared" si="1"/>
        <v>#VALUE!</v>
      </c>
      <c r="K38" t="e" vm="2">
        <f>[1]!genUniform($K$9,$K$10)</f>
        <v>#VALUE!</v>
      </c>
      <c r="L38" t="e" vm="1">
        <f t="shared" si="2"/>
        <v>#VALUE!</v>
      </c>
      <c r="M38" t="e" vm="1">
        <f t="shared" si="3"/>
        <v>#VALUE!</v>
      </c>
      <c r="N38" t="e" vm="2">
        <f>[1]!genUniform($N$9,$N$10)</f>
        <v>#VALUE!</v>
      </c>
      <c r="O38" t="e" vm="1">
        <f t="shared" si="4"/>
        <v>#VALUE!</v>
      </c>
      <c r="P38" t="e" vm="1">
        <f t="shared" si="5"/>
        <v>#VALUE!</v>
      </c>
    </row>
    <row r="39" spans="1:16">
      <c r="A39">
        <v>29</v>
      </c>
      <c r="C39" t="e" vm="2">
        <f>[1]!GenLimitNormal($C$9,$C$10,0,1000,0)</f>
        <v>#VALUE!</v>
      </c>
      <c r="D39" t="e" vm="2">
        <f>[1]!GenBetaPERT(0,$D$9,1)</f>
        <v>#VALUE!</v>
      </c>
      <c r="E39" t="e" vm="2">
        <f>[1]!GenLognormal($E$9,$E$10)</f>
        <v>#VALUE!</v>
      </c>
      <c r="F39" t="e" vm="2">
        <f>[1]!GenLognormal($F$9,$F$10)</f>
        <v>#VALUE!</v>
      </c>
      <c r="H39" t="e" vm="2">
        <f>[1]!genUniform($H$9,$H$10)</f>
        <v>#VALUE!</v>
      </c>
      <c r="I39" t="e" vm="1">
        <f t="shared" si="0"/>
        <v>#VALUE!</v>
      </c>
      <c r="J39" t="e" vm="1">
        <f t="shared" si="1"/>
        <v>#VALUE!</v>
      </c>
      <c r="K39" t="e" vm="2">
        <f>[1]!genUniform($K$9,$K$10)</f>
        <v>#VALUE!</v>
      </c>
      <c r="L39" t="e" vm="1">
        <f t="shared" si="2"/>
        <v>#VALUE!</v>
      </c>
      <c r="M39" t="e" vm="1">
        <f t="shared" si="3"/>
        <v>#VALUE!</v>
      </c>
      <c r="N39" t="e" vm="2">
        <f>[1]!genUniform($N$9,$N$10)</f>
        <v>#VALUE!</v>
      </c>
      <c r="O39" t="e" vm="1">
        <f t="shared" si="4"/>
        <v>#VALUE!</v>
      </c>
      <c r="P39" t="e" vm="1">
        <f t="shared" si="5"/>
        <v>#VALUE!</v>
      </c>
    </row>
    <row r="40" spans="1:16">
      <c r="A40">
        <v>30</v>
      </c>
      <c r="C40" t="e" vm="2">
        <f>[1]!GenLimitNormal($C$9,$C$10,0,1000,0)</f>
        <v>#VALUE!</v>
      </c>
      <c r="D40" t="e" vm="2">
        <f>[1]!GenBetaPERT(0,$D$9,1)</f>
        <v>#VALUE!</v>
      </c>
      <c r="E40" t="e" vm="2">
        <f>[1]!GenLognormal($E$9,$E$10)</f>
        <v>#VALUE!</v>
      </c>
      <c r="F40" t="e" vm="2">
        <f>[1]!GenLognormal($F$9,$F$10)</f>
        <v>#VALUE!</v>
      </c>
      <c r="H40" t="e" vm="2">
        <f>[1]!genUniform($H$9,$H$10)</f>
        <v>#VALUE!</v>
      </c>
      <c r="I40" t="e" vm="1">
        <f t="shared" si="0"/>
        <v>#VALUE!</v>
      </c>
      <c r="J40" t="e" vm="1">
        <f t="shared" si="1"/>
        <v>#VALUE!</v>
      </c>
      <c r="K40" t="e" vm="2">
        <f>[1]!genUniform($K$9,$K$10)</f>
        <v>#VALUE!</v>
      </c>
      <c r="L40" t="e" vm="1">
        <f t="shared" si="2"/>
        <v>#VALUE!</v>
      </c>
      <c r="M40" t="e" vm="1">
        <f t="shared" si="3"/>
        <v>#VALUE!</v>
      </c>
      <c r="N40" t="e" vm="2">
        <f>[1]!genUniform($N$9,$N$10)</f>
        <v>#VALUE!</v>
      </c>
      <c r="O40" t="e" vm="1">
        <f t="shared" si="4"/>
        <v>#VALUE!</v>
      </c>
      <c r="P40" t="e" vm="1">
        <f t="shared" si="5"/>
        <v>#VALUE!</v>
      </c>
    </row>
    <row r="41" spans="1:16">
      <c r="A41">
        <v>31</v>
      </c>
      <c r="C41" t="e" vm="2">
        <f>[1]!GenLimitNormal($C$9,$C$10,0,1000,0)</f>
        <v>#VALUE!</v>
      </c>
      <c r="D41" t="e" vm="2">
        <f>[1]!GenBetaPERT(0,$D$9,1)</f>
        <v>#VALUE!</v>
      </c>
      <c r="E41" t="e" vm="2">
        <f>[1]!GenLognormal($E$9,$E$10)</f>
        <v>#VALUE!</v>
      </c>
      <c r="F41" t="e" vm="2">
        <f>[1]!GenLognormal($F$9,$F$10)</f>
        <v>#VALUE!</v>
      </c>
      <c r="H41" t="e" vm="2">
        <f>[1]!genUniform($H$9,$H$10)</f>
        <v>#VALUE!</v>
      </c>
      <c r="I41" t="e" vm="1">
        <f t="shared" si="0"/>
        <v>#VALUE!</v>
      </c>
      <c r="J41" t="e" vm="1">
        <f t="shared" si="1"/>
        <v>#VALUE!</v>
      </c>
      <c r="K41" t="e" vm="2">
        <f>[1]!genUniform($K$9,$K$10)</f>
        <v>#VALUE!</v>
      </c>
      <c r="L41" t="e" vm="1">
        <f t="shared" si="2"/>
        <v>#VALUE!</v>
      </c>
      <c r="M41" t="e" vm="1">
        <f t="shared" si="3"/>
        <v>#VALUE!</v>
      </c>
      <c r="N41" t="e" vm="2">
        <f>[1]!genUniform($N$9,$N$10)</f>
        <v>#VALUE!</v>
      </c>
      <c r="O41" t="e" vm="1">
        <f t="shared" si="4"/>
        <v>#VALUE!</v>
      </c>
      <c r="P41" t="e" vm="1">
        <f t="shared" si="5"/>
        <v>#VALUE!</v>
      </c>
    </row>
    <row r="42" spans="1:16">
      <c r="A42">
        <v>32</v>
      </c>
      <c r="C42" t="e" vm="2">
        <f>[1]!GenLimitNormal($C$9,$C$10,0,1000,0)</f>
        <v>#VALUE!</v>
      </c>
      <c r="D42" t="e" vm="2">
        <f>[1]!GenBetaPERT(0,$D$9,1)</f>
        <v>#VALUE!</v>
      </c>
      <c r="E42" t="e" vm="2">
        <f>[1]!GenLognormal($E$9,$E$10)</f>
        <v>#VALUE!</v>
      </c>
      <c r="F42" t="e" vm="2">
        <f>[1]!GenLognormal($F$9,$F$10)</f>
        <v>#VALUE!</v>
      </c>
      <c r="H42" t="e" vm="2">
        <f>[1]!genUniform($H$9,$H$10)</f>
        <v>#VALUE!</v>
      </c>
      <c r="I42" t="e" vm="1">
        <f t="shared" si="0"/>
        <v>#VALUE!</v>
      </c>
      <c r="J42" t="e" vm="1">
        <f t="shared" si="1"/>
        <v>#VALUE!</v>
      </c>
      <c r="K42" t="e" vm="2">
        <f>[1]!genUniform($K$9,$K$10)</f>
        <v>#VALUE!</v>
      </c>
      <c r="L42" t="e" vm="1">
        <f t="shared" si="2"/>
        <v>#VALUE!</v>
      </c>
      <c r="M42" t="e" vm="1">
        <f t="shared" si="3"/>
        <v>#VALUE!</v>
      </c>
      <c r="N42" t="e" vm="2">
        <f>[1]!genUniform($N$9,$N$10)</f>
        <v>#VALUE!</v>
      </c>
      <c r="O42" t="e" vm="1">
        <f t="shared" si="4"/>
        <v>#VALUE!</v>
      </c>
      <c r="P42" t="e" vm="1">
        <f t="shared" si="5"/>
        <v>#VALUE!</v>
      </c>
    </row>
    <row r="43" spans="1:16">
      <c r="A43">
        <v>33</v>
      </c>
      <c r="C43" t="e" vm="2">
        <f>[1]!GenLimitNormal($C$9,$C$10,0,1000,0)</f>
        <v>#VALUE!</v>
      </c>
      <c r="D43" t="e" vm="2">
        <f>[1]!GenBetaPERT(0,$D$9,1)</f>
        <v>#VALUE!</v>
      </c>
      <c r="E43" t="e" vm="2">
        <f>[1]!GenLognormal($E$9,$E$10)</f>
        <v>#VALUE!</v>
      </c>
      <c r="F43" t="e" vm="2">
        <f>[1]!GenLognormal($F$9,$F$10)</f>
        <v>#VALUE!</v>
      </c>
      <c r="H43" t="e" vm="2">
        <f>[1]!genUniform($H$9,$H$10)</f>
        <v>#VALUE!</v>
      </c>
      <c r="I43" t="e" vm="1">
        <f t="shared" si="0"/>
        <v>#VALUE!</v>
      </c>
      <c r="J43" t="e" vm="1">
        <f t="shared" si="1"/>
        <v>#VALUE!</v>
      </c>
      <c r="K43" t="e" vm="2">
        <f>[1]!genUniform($K$9,$K$10)</f>
        <v>#VALUE!</v>
      </c>
      <c r="L43" t="e" vm="1">
        <f t="shared" si="2"/>
        <v>#VALUE!</v>
      </c>
      <c r="M43" t="e" vm="1">
        <f t="shared" si="3"/>
        <v>#VALUE!</v>
      </c>
      <c r="N43" t="e" vm="2">
        <f>[1]!genUniform($N$9,$N$10)</f>
        <v>#VALUE!</v>
      </c>
      <c r="O43" t="e" vm="1">
        <f t="shared" si="4"/>
        <v>#VALUE!</v>
      </c>
      <c r="P43" t="e" vm="1">
        <f t="shared" si="5"/>
        <v>#VALUE!</v>
      </c>
    </row>
    <row r="44" spans="1:16">
      <c r="A44">
        <v>34</v>
      </c>
      <c r="C44" t="e" vm="2">
        <f>[1]!GenLimitNormal($C$9,$C$10,0,1000,0)</f>
        <v>#VALUE!</v>
      </c>
      <c r="D44" t="e" vm="2">
        <f>[1]!GenBetaPERT(0,$D$9,1)</f>
        <v>#VALUE!</v>
      </c>
      <c r="E44" t="e" vm="2">
        <f>[1]!GenLognormal($E$9,$E$10)</f>
        <v>#VALUE!</v>
      </c>
      <c r="F44" t="e" vm="2">
        <f>[1]!GenLognormal($F$9,$F$10)</f>
        <v>#VALUE!</v>
      </c>
      <c r="H44" t="e" vm="2">
        <f>[1]!genUniform($H$9,$H$10)</f>
        <v>#VALUE!</v>
      </c>
      <c r="I44" t="e" vm="1">
        <f t="shared" si="0"/>
        <v>#VALUE!</v>
      </c>
      <c r="J44" t="e" vm="1">
        <f t="shared" si="1"/>
        <v>#VALUE!</v>
      </c>
      <c r="K44" t="e" vm="2">
        <f>[1]!genUniform($K$9,$K$10)</f>
        <v>#VALUE!</v>
      </c>
      <c r="L44" t="e" vm="1">
        <f t="shared" si="2"/>
        <v>#VALUE!</v>
      </c>
      <c r="M44" t="e" vm="1">
        <f t="shared" si="3"/>
        <v>#VALUE!</v>
      </c>
      <c r="N44" t="e" vm="2">
        <f>[1]!genUniform($N$9,$N$10)</f>
        <v>#VALUE!</v>
      </c>
      <c r="O44" t="e" vm="1">
        <f t="shared" si="4"/>
        <v>#VALUE!</v>
      </c>
      <c r="P44" t="e" vm="1">
        <f t="shared" si="5"/>
        <v>#VALUE!</v>
      </c>
    </row>
    <row r="45" spans="1:16">
      <c r="A45">
        <v>35</v>
      </c>
      <c r="C45" t="e" vm="2">
        <f>[1]!GenLimitNormal($C$9,$C$10,0,1000,0)</f>
        <v>#VALUE!</v>
      </c>
      <c r="D45" t="e" vm="2">
        <f>[1]!GenBetaPERT(0,$D$9,1)</f>
        <v>#VALUE!</v>
      </c>
      <c r="E45" t="e" vm="2">
        <f>[1]!GenLognormal($E$9,$E$10)</f>
        <v>#VALUE!</v>
      </c>
      <c r="F45" t="e" vm="2">
        <f>[1]!GenLognormal($F$9,$F$10)</f>
        <v>#VALUE!</v>
      </c>
      <c r="H45" t="e" vm="2">
        <f>[1]!genUniform($H$9,$H$10)</f>
        <v>#VALUE!</v>
      </c>
      <c r="I45" t="e" vm="1">
        <f t="shared" si="0"/>
        <v>#VALUE!</v>
      </c>
      <c r="J45" t="e" vm="1">
        <f t="shared" si="1"/>
        <v>#VALUE!</v>
      </c>
      <c r="K45" t="e" vm="2">
        <f>[1]!genUniform($K$9,$K$10)</f>
        <v>#VALUE!</v>
      </c>
      <c r="L45" t="e" vm="1">
        <f t="shared" si="2"/>
        <v>#VALUE!</v>
      </c>
      <c r="M45" t="e" vm="1">
        <f t="shared" si="3"/>
        <v>#VALUE!</v>
      </c>
      <c r="N45" t="e" vm="2">
        <f>[1]!genUniform($N$9,$N$10)</f>
        <v>#VALUE!</v>
      </c>
      <c r="O45" t="e" vm="1">
        <f t="shared" si="4"/>
        <v>#VALUE!</v>
      </c>
      <c r="P45" t="e" vm="1">
        <f t="shared" si="5"/>
        <v>#VALUE!</v>
      </c>
    </row>
    <row r="46" spans="1:16">
      <c r="A46">
        <v>36</v>
      </c>
      <c r="C46" t="e" vm="2">
        <f>[1]!GenLimitNormal($C$9,$C$10,0,1000,0)</f>
        <v>#VALUE!</v>
      </c>
      <c r="D46" t="e" vm="2">
        <f>[1]!GenBetaPERT(0,$D$9,1)</f>
        <v>#VALUE!</v>
      </c>
      <c r="E46" t="e" vm="2">
        <f>[1]!GenLognormal($E$9,$E$10)</f>
        <v>#VALUE!</v>
      </c>
      <c r="F46" t="e" vm="2">
        <f>[1]!GenLognormal($F$9,$F$10)</f>
        <v>#VALUE!</v>
      </c>
      <c r="H46" t="e" vm="2">
        <f>[1]!genUniform($H$9,$H$10)</f>
        <v>#VALUE!</v>
      </c>
      <c r="I46" t="e" vm="1">
        <f t="shared" si="0"/>
        <v>#VALUE!</v>
      </c>
      <c r="J46" t="e" vm="1">
        <f t="shared" si="1"/>
        <v>#VALUE!</v>
      </c>
      <c r="K46" t="e" vm="2">
        <f>[1]!genUniform($K$9,$K$10)</f>
        <v>#VALUE!</v>
      </c>
      <c r="L46" t="e" vm="1">
        <f t="shared" si="2"/>
        <v>#VALUE!</v>
      </c>
      <c r="M46" t="e" vm="1">
        <f t="shared" si="3"/>
        <v>#VALUE!</v>
      </c>
      <c r="N46" t="e" vm="2">
        <f>[1]!genUniform($N$9,$N$10)</f>
        <v>#VALUE!</v>
      </c>
      <c r="O46" t="e" vm="1">
        <f t="shared" si="4"/>
        <v>#VALUE!</v>
      </c>
      <c r="P46" t="e" vm="1">
        <f t="shared" si="5"/>
        <v>#VALUE!</v>
      </c>
    </row>
    <row r="47" spans="1:16">
      <c r="A47">
        <v>37</v>
      </c>
      <c r="C47" t="e" vm="2">
        <f>[1]!GenLimitNormal($C$9,$C$10,0,1000,0)</f>
        <v>#VALUE!</v>
      </c>
      <c r="D47" t="e" vm="2">
        <f>[1]!GenBetaPERT(0,$D$9,1)</f>
        <v>#VALUE!</v>
      </c>
      <c r="E47" t="e" vm="2">
        <f>[1]!GenLognormal($E$9,$E$10)</f>
        <v>#VALUE!</v>
      </c>
      <c r="F47" t="e" vm="2">
        <f>[1]!GenLognormal($F$9,$F$10)</f>
        <v>#VALUE!</v>
      </c>
      <c r="H47" t="e" vm="2">
        <f>[1]!genUniform($H$9,$H$10)</f>
        <v>#VALUE!</v>
      </c>
      <c r="I47" t="e" vm="1">
        <f t="shared" si="0"/>
        <v>#VALUE!</v>
      </c>
      <c r="J47" t="e" vm="1">
        <f t="shared" si="1"/>
        <v>#VALUE!</v>
      </c>
      <c r="K47" t="e" vm="2">
        <f>[1]!genUniform($K$9,$K$10)</f>
        <v>#VALUE!</v>
      </c>
      <c r="L47" t="e" vm="1">
        <f t="shared" si="2"/>
        <v>#VALUE!</v>
      </c>
      <c r="M47" t="e" vm="1">
        <f t="shared" si="3"/>
        <v>#VALUE!</v>
      </c>
      <c r="N47" t="e" vm="2">
        <f>[1]!genUniform($N$9,$N$10)</f>
        <v>#VALUE!</v>
      </c>
      <c r="O47" t="e" vm="1">
        <f t="shared" si="4"/>
        <v>#VALUE!</v>
      </c>
      <c r="P47" t="e" vm="1">
        <f t="shared" si="5"/>
        <v>#VALUE!</v>
      </c>
    </row>
    <row r="48" spans="1:16">
      <c r="A48">
        <v>38</v>
      </c>
      <c r="C48" t="e" vm="2">
        <f>[1]!GenLimitNormal($C$9,$C$10,0,1000,0)</f>
        <v>#VALUE!</v>
      </c>
      <c r="D48" t="e" vm="2">
        <f>[1]!GenBetaPERT(0,$D$9,1)</f>
        <v>#VALUE!</v>
      </c>
      <c r="E48" t="e" vm="2">
        <f>[1]!GenLognormal($E$9,$E$10)</f>
        <v>#VALUE!</v>
      </c>
      <c r="F48" t="e" vm="2">
        <f>[1]!GenLognormal($F$9,$F$10)</f>
        <v>#VALUE!</v>
      </c>
      <c r="H48" t="e" vm="2">
        <f>[1]!genUniform($H$9,$H$10)</f>
        <v>#VALUE!</v>
      </c>
      <c r="I48" t="e" vm="1">
        <f t="shared" si="0"/>
        <v>#VALUE!</v>
      </c>
      <c r="J48" t="e" vm="1">
        <f t="shared" si="1"/>
        <v>#VALUE!</v>
      </c>
      <c r="K48" t="e" vm="2">
        <f>[1]!genUniform($K$9,$K$10)</f>
        <v>#VALUE!</v>
      </c>
      <c r="L48" t="e" vm="1">
        <f t="shared" si="2"/>
        <v>#VALUE!</v>
      </c>
      <c r="M48" t="e" vm="1">
        <f t="shared" si="3"/>
        <v>#VALUE!</v>
      </c>
      <c r="N48" t="e" vm="2">
        <f>[1]!genUniform($N$9,$N$10)</f>
        <v>#VALUE!</v>
      </c>
      <c r="O48" t="e" vm="1">
        <f t="shared" si="4"/>
        <v>#VALUE!</v>
      </c>
      <c r="P48" t="e" vm="1">
        <f t="shared" si="5"/>
        <v>#VALUE!</v>
      </c>
    </row>
    <row r="49" spans="1:16">
      <c r="A49">
        <v>39</v>
      </c>
      <c r="C49" t="e" vm="2">
        <f>[1]!GenLimitNormal($C$9,$C$10,0,1000,0)</f>
        <v>#VALUE!</v>
      </c>
      <c r="D49" t="e" vm="2">
        <f>[1]!GenBetaPERT(0,$D$9,1)</f>
        <v>#VALUE!</v>
      </c>
      <c r="E49" t="e" vm="2">
        <f>[1]!GenLognormal($E$9,$E$10)</f>
        <v>#VALUE!</v>
      </c>
      <c r="F49" t="e" vm="2">
        <f>[1]!GenLognormal($F$9,$F$10)</f>
        <v>#VALUE!</v>
      </c>
      <c r="H49" t="e" vm="2">
        <f>[1]!genUniform($H$9,$H$10)</f>
        <v>#VALUE!</v>
      </c>
      <c r="I49" t="e" vm="1">
        <f t="shared" si="0"/>
        <v>#VALUE!</v>
      </c>
      <c r="J49" t="e" vm="1">
        <f t="shared" si="1"/>
        <v>#VALUE!</v>
      </c>
      <c r="K49" t="e" vm="2">
        <f>[1]!genUniform($K$9,$K$10)</f>
        <v>#VALUE!</v>
      </c>
      <c r="L49" t="e" vm="1">
        <f t="shared" si="2"/>
        <v>#VALUE!</v>
      </c>
      <c r="M49" t="e" vm="1">
        <f t="shared" si="3"/>
        <v>#VALUE!</v>
      </c>
      <c r="N49" t="e" vm="2">
        <f>[1]!genUniform($N$9,$N$10)</f>
        <v>#VALUE!</v>
      </c>
      <c r="O49" t="e" vm="1">
        <f t="shared" si="4"/>
        <v>#VALUE!</v>
      </c>
      <c r="P49" t="e" vm="1">
        <f t="shared" si="5"/>
        <v>#VALUE!</v>
      </c>
    </row>
    <row r="50" spans="1:16">
      <c r="A50">
        <v>40</v>
      </c>
      <c r="C50" t="e" vm="2">
        <f>[1]!GenLimitNormal($C$9,$C$10,0,1000,0)</f>
        <v>#VALUE!</v>
      </c>
      <c r="D50" t="e" vm="2">
        <f>[1]!GenBetaPERT(0,$D$9,1)</f>
        <v>#VALUE!</v>
      </c>
      <c r="E50" t="e" vm="2">
        <f>[1]!GenLognormal($E$9,$E$10)</f>
        <v>#VALUE!</v>
      </c>
      <c r="F50" t="e" vm="2">
        <f>[1]!GenLognormal($F$9,$F$10)</f>
        <v>#VALUE!</v>
      </c>
      <c r="H50" t="e" vm="2">
        <f>[1]!genUniform($H$9,$H$10)</f>
        <v>#VALUE!</v>
      </c>
      <c r="I50" t="e" vm="1">
        <f t="shared" si="0"/>
        <v>#VALUE!</v>
      </c>
      <c r="J50" t="e" vm="1">
        <f t="shared" si="1"/>
        <v>#VALUE!</v>
      </c>
      <c r="K50" t="e" vm="2">
        <f>[1]!genUniform($K$9,$K$10)</f>
        <v>#VALUE!</v>
      </c>
      <c r="L50" t="e" vm="1">
        <f t="shared" si="2"/>
        <v>#VALUE!</v>
      </c>
      <c r="M50" t="e" vm="1">
        <f t="shared" si="3"/>
        <v>#VALUE!</v>
      </c>
      <c r="N50" t="e" vm="2">
        <f>[1]!genUniform($N$9,$N$10)</f>
        <v>#VALUE!</v>
      </c>
      <c r="O50" t="e" vm="1">
        <f t="shared" si="4"/>
        <v>#VALUE!</v>
      </c>
      <c r="P50" t="e" vm="1">
        <f t="shared" si="5"/>
        <v>#VALUE!</v>
      </c>
    </row>
    <row r="51" spans="1:16">
      <c r="A51">
        <v>41</v>
      </c>
      <c r="C51" t="e" vm="2">
        <f>[1]!GenLimitNormal($C$9,$C$10,0,1000,0)</f>
        <v>#VALUE!</v>
      </c>
      <c r="D51" t="e" vm="2">
        <f>[1]!GenBetaPERT(0,$D$9,1)</f>
        <v>#VALUE!</v>
      </c>
      <c r="E51" t="e" vm="2">
        <f>[1]!GenLognormal($E$9,$E$10)</f>
        <v>#VALUE!</v>
      </c>
      <c r="F51" t="e" vm="2">
        <f>[1]!GenLognormal($F$9,$F$10)</f>
        <v>#VALUE!</v>
      </c>
      <c r="H51" t="e" vm="2">
        <f>[1]!genUniform($H$9,$H$10)</f>
        <v>#VALUE!</v>
      </c>
      <c r="I51" t="e" vm="1">
        <f t="shared" si="0"/>
        <v>#VALUE!</v>
      </c>
      <c r="J51" t="e" vm="1">
        <f t="shared" si="1"/>
        <v>#VALUE!</v>
      </c>
      <c r="K51" t="e" vm="2">
        <f>[1]!genUniform($K$9,$K$10)</f>
        <v>#VALUE!</v>
      </c>
      <c r="L51" t="e" vm="1">
        <f t="shared" si="2"/>
        <v>#VALUE!</v>
      </c>
      <c r="M51" t="e" vm="1">
        <f t="shared" si="3"/>
        <v>#VALUE!</v>
      </c>
      <c r="N51" t="e" vm="2">
        <f>[1]!genUniform($N$9,$N$10)</f>
        <v>#VALUE!</v>
      </c>
      <c r="O51" t="e" vm="1">
        <f t="shared" si="4"/>
        <v>#VALUE!</v>
      </c>
      <c r="P51" t="e" vm="1">
        <f t="shared" si="5"/>
        <v>#VALUE!</v>
      </c>
    </row>
    <row r="52" spans="1:16">
      <c r="A52">
        <v>42</v>
      </c>
      <c r="C52" t="e" vm="2">
        <f>[1]!GenLimitNormal($C$9,$C$10,0,1000,0)</f>
        <v>#VALUE!</v>
      </c>
      <c r="D52" t="e" vm="2">
        <f>[1]!GenBetaPERT(0,$D$9,1)</f>
        <v>#VALUE!</v>
      </c>
      <c r="E52" t="e" vm="2">
        <f>[1]!GenLognormal($E$9,$E$10)</f>
        <v>#VALUE!</v>
      </c>
      <c r="F52" t="e" vm="2">
        <f>[1]!GenLognormal($F$9,$F$10)</f>
        <v>#VALUE!</v>
      </c>
      <c r="H52" t="e" vm="2">
        <f>[1]!genUniform($H$9,$H$10)</f>
        <v>#VALUE!</v>
      </c>
      <c r="I52" t="e" vm="1">
        <f t="shared" si="0"/>
        <v>#VALUE!</v>
      </c>
      <c r="J52" t="e" vm="1">
        <f t="shared" si="1"/>
        <v>#VALUE!</v>
      </c>
      <c r="K52" t="e" vm="2">
        <f>[1]!genUniform($K$9,$K$10)</f>
        <v>#VALUE!</v>
      </c>
      <c r="L52" t="e" vm="1">
        <f t="shared" si="2"/>
        <v>#VALUE!</v>
      </c>
      <c r="M52" t="e" vm="1">
        <f t="shared" si="3"/>
        <v>#VALUE!</v>
      </c>
      <c r="N52" t="e" vm="2">
        <f>[1]!genUniform($N$9,$N$10)</f>
        <v>#VALUE!</v>
      </c>
      <c r="O52" t="e" vm="1">
        <f t="shared" si="4"/>
        <v>#VALUE!</v>
      </c>
      <c r="P52" t="e" vm="1">
        <f t="shared" si="5"/>
        <v>#VALUE!</v>
      </c>
    </row>
    <row r="53" spans="1:16">
      <c r="A53">
        <v>43</v>
      </c>
      <c r="C53" t="e" vm="2">
        <f>[1]!GenLimitNormal($C$9,$C$10,0,1000,0)</f>
        <v>#VALUE!</v>
      </c>
      <c r="D53" t="e" vm="2">
        <f>[1]!GenBetaPERT(0,$D$9,1)</f>
        <v>#VALUE!</v>
      </c>
      <c r="E53" t="e" vm="2">
        <f>[1]!GenLognormal($E$9,$E$10)</f>
        <v>#VALUE!</v>
      </c>
      <c r="F53" t="e" vm="2">
        <f>[1]!GenLognormal($F$9,$F$10)</f>
        <v>#VALUE!</v>
      </c>
      <c r="H53" t="e" vm="2">
        <f>[1]!genUniform($H$9,$H$10)</f>
        <v>#VALUE!</v>
      </c>
      <c r="I53" t="e" vm="1">
        <f t="shared" si="0"/>
        <v>#VALUE!</v>
      </c>
      <c r="J53" t="e" vm="1">
        <f t="shared" si="1"/>
        <v>#VALUE!</v>
      </c>
      <c r="K53" t="e" vm="2">
        <f>[1]!genUniform($K$9,$K$10)</f>
        <v>#VALUE!</v>
      </c>
      <c r="L53" t="e" vm="1">
        <f t="shared" si="2"/>
        <v>#VALUE!</v>
      </c>
      <c r="M53" t="e" vm="1">
        <f t="shared" si="3"/>
        <v>#VALUE!</v>
      </c>
      <c r="N53" t="e" vm="2">
        <f>[1]!genUniform($N$9,$N$10)</f>
        <v>#VALUE!</v>
      </c>
      <c r="O53" t="e" vm="1">
        <f t="shared" si="4"/>
        <v>#VALUE!</v>
      </c>
      <c r="P53" t="e" vm="1">
        <f t="shared" si="5"/>
        <v>#VALUE!</v>
      </c>
    </row>
    <row r="54" spans="1:16">
      <c r="A54">
        <v>44</v>
      </c>
      <c r="C54" t="e" vm="2">
        <f>[1]!GenLimitNormal($C$9,$C$10,0,1000,0)</f>
        <v>#VALUE!</v>
      </c>
      <c r="D54" t="e" vm="2">
        <f>[1]!GenBetaPERT(0,$D$9,1)</f>
        <v>#VALUE!</v>
      </c>
      <c r="E54" t="e" vm="2">
        <f>[1]!GenLognormal($E$9,$E$10)</f>
        <v>#VALUE!</v>
      </c>
      <c r="F54" t="e" vm="2">
        <f>[1]!GenLognormal($F$9,$F$10)</f>
        <v>#VALUE!</v>
      </c>
      <c r="H54" t="e" vm="2">
        <f>[1]!genUniform($H$9,$H$10)</f>
        <v>#VALUE!</v>
      </c>
      <c r="I54" t="e" vm="1">
        <f t="shared" si="0"/>
        <v>#VALUE!</v>
      </c>
      <c r="J54" t="e" vm="1">
        <f t="shared" si="1"/>
        <v>#VALUE!</v>
      </c>
      <c r="K54" t="e" vm="2">
        <f>[1]!genUniform($K$9,$K$10)</f>
        <v>#VALUE!</v>
      </c>
      <c r="L54" t="e" vm="1">
        <f t="shared" si="2"/>
        <v>#VALUE!</v>
      </c>
      <c r="M54" t="e" vm="1">
        <f t="shared" si="3"/>
        <v>#VALUE!</v>
      </c>
      <c r="N54" t="e" vm="2">
        <f>[1]!genUniform($N$9,$N$10)</f>
        <v>#VALUE!</v>
      </c>
      <c r="O54" t="e" vm="1">
        <f t="shared" si="4"/>
        <v>#VALUE!</v>
      </c>
      <c r="P54" t="e" vm="1">
        <f t="shared" si="5"/>
        <v>#VALUE!</v>
      </c>
    </row>
    <row r="55" spans="1:16">
      <c r="A55">
        <v>45</v>
      </c>
      <c r="C55" t="e" vm="2">
        <f>[1]!GenLimitNormal($C$9,$C$10,0,1000,0)</f>
        <v>#VALUE!</v>
      </c>
      <c r="D55" t="e" vm="2">
        <f>[1]!GenBetaPERT(0,$D$9,1)</f>
        <v>#VALUE!</v>
      </c>
      <c r="E55" t="e" vm="2">
        <f>[1]!GenLognormal($E$9,$E$10)</f>
        <v>#VALUE!</v>
      </c>
      <c r="F55" t="e" vm="2">
        <f>[1]!GenLognormal($F$9,$F$10)</f>
        <v>#VALUE!</v>
      </c>
      <c r="H55" t="e" vm="2">
        <f>[1]!genUniform($H$9,$H$10)</f>
        <v>#VALUE!</v>
      </c>
      <c r="I55" t="e" vm="1">
        <f t="shared" si="0"/>
        <v>#VALUE!</v>
      </c>
      <c r="J55" t="e" vm="1">
        <f t="shared" si="1"/>
        <v>#VALUE!</v>
      </c>
      <c r="K55" t="e" vm="2">
        <f>[1]!genUniform($K$9,$K$10)</f>
        <v>#VALUE!</v>
      </c>
      <c r="L55" t="e" vm="1">
        <f t="shared" si="2"/>
        <v>#VALUE!</v>
      </c>
      <c r="M55" t="e" vm="1">
        <f t="shared" si="3"/>
        <v>#VALUE!</v>
      </c>
      <c r="N55" t="e" vm="2">
        <f>[1]!genUniform($N$9,$N$10)</f>
        <v>#VALUE!</v>
      </c>
      <c r="O55" t="e" vm="1">
        <f t="shared" si="4"/>
        <v>#VALUE!</v>
      </c>
      <c r="P55" t="e" vm="1">
        <f t="shared" si="5"/>
        <v>#VALUE!</v>
      </c>
    </row>
    <row r="56" spans="1:16">
      <c r="A56">
        <v>46</v>
      </c>
      <c r="C56" t="e" vm="2">
        <f>[1]!GenLimitNormal($C$9,$C$10,0,1000,0)</f>
        <v>#VALUE!</v>
      </c>
      <c r="D56" t="e" vm="2">
        <f>[1]!GenBetaPERT(0,$D$9,1)</f>
        <v>#VALUE!</v>
      </c>
      <c r="E56" t="e" vm="2">
        <f>[1]!GenLognormal($E$9,$E$10)</f>
        <v>#VALUE!</v>
      </c>
      <c r="F56" t="e" vm="2">
        <f>[1]!GenLognormal($F$9,$F$10)</f>
        <v>#VALUE!</v>
      </c>
      <c r="H56" t="e" vm="2">
        <f>[1]!genUniform($H$9,$H$10)</f>
        <v>#VALUE!</v>
      </c>
      <c r="I56" t="e" vm="1">
        <f t="shared" si="0"/>
        <v>#VALUE!</v>
      </c>
      <c r="J56" t="e" vm="1">
        <f t="shared" si="1"/>
        <v>#VALUE!</v>
      </c>
      <c r="K56" t="e" vm="2">
        <f>[1]!genUniform($K$9,$K$10)</f>
        <v>#VALUE!</v>
      </c>
      <c r="L56" t="e" vm="1">
        <f t="shared" si="2"/>
        <v>#VALUE!</v>
      </c>
      <c r="M56" t="e" vm="1">
        <f t="shared" si="3"/>
        <v>#VALUE!</v>
      </c>
      <c r="N56" t="e" vm="2">
        <f>[1]!genUniform($N$9,$N$10)</f>
        <v>#VALUE!</v>
      </c>
      <c r="O56" t="e" vm="1">
        <f t="shared" si="4"/>
        <v>#VALUE!</v>
      </c>
      <c r="P56" t="e" vm="1">
        <f t="shared" si="5"/>
        <v>#VALUE!</v>
      </c>
    </row>
    <row r="57" spans="1:16">
      <c r="A57">
        <v>47</v>
      </c>
      <c r="C57" t="e" vm="2">
        <f>[1]!GenLimitNormal($C$9,$C$10,0,1000,0)</f>
        <v>#VALUE!</v>
      </c>
      <c r="D57" t="e" vm="2">
        <f>[1]!GenBetaPERT(0,$D$9,1)</f>
        <v>#VALUE!</v>
      </c>
      <c r="E57" t="e" vm="2">
        <f>[1]!GenLognormal($E$9,$E$10)</f>
        <v>#VALUE!</v>
      </c>
      <c r="F57" t="e" vm="2">
        <f>[1]!GenLognormal($F$9,$F$10)</f>
        <v>#VALUE!</v>
      </c>
      <c r="H57" t="e" vm="2">
        <f>[1]!genUniform($H$9,$H$10)</f>
        <v>#VALUE!</v>
      </c>
      <c r="I57" t="e" vm="1">
        <f t="shared" si="0"/>
        <v>#VALUE!</v>
      </c>
      <c r="J57" t="e" vm="1">
        <f t="shared" si="1"/>
        <v>#VALUE!</v>
      </c>
      <c r="K57" t="e" vm="2">
        <f>[1]!genUniform($K$9,$K$10)</f>
        <v>#VALUE!</v>
      </c>
      <c r="L57" t="e" vm="1">
        <f t="shared" si="2"/>
        <v>#VALUE!</v>
      </c>
      <c r="M57" t="e" vm="1">
        <f t="shared" si="3"/>
        <v>#VALUE!</v>
      </c>
      <c r="N57" t="e" vm="2">
        <f>[1]!genUniform($N$9,$N$10)</f>
        <v>#VALUE!</v>
      </c>
      <c r="O57" t="e" vm="1">
        <f t="shared" si="4"/>
        <v>#VALUE!</v>
      </c>
      <c r="P57" t="e" vm="1">
        <f t="shared" si="5"/>
        <v>#VALUE!</v>
      </c>
    </row>
    <row r="58" spans="1:16">
      <c r="A58">
        <v>48</v>
      </c>
      <c r="C58" t="e" vm="2">
        <f>[1]!GenLimitNormal($C$9,$C$10,0,1000,0)</f>
        <v>#VALUE!</v>
      </c>
      <c r="D58" t="e" vm="2">
        <f>[1]!GenBetaPERT(0,$D$9,1)</f>
        <v>#VALUE!</v>
      </c>
      <c r="E58" t="e" vm="2">
        <f>[1]!GenLognormal($E$9,$E$10)</f>
        <v>#VALUE!</v>
      </c>
      <c r="F58" t="e" vm="2">
        <f>[1]!GenLognormal($F$9,$F$10)</f>
        <v>#VALUE!</v>
      </c>
      <c r="H58" t="e" vm="2">
        <f>[1]!genUniform($H$9,$H$10)</f>
        <v>#VALUE!</v>
      </c>
      <c r="I58" t="e" vm="1">
        <f t="shared" si="0"/>
        <v>#VALUE!</v>
      </c>
      <c r="J58" t="e" vm="1">
        <f t="shared" si="1"/>
        <v>#VALUE!</v>
      </c>
      <c r="K58" t="e" vm="2">
        <f>[1]!genUniform($K$9,$K$10)</f>
        <v>#VALUE!</v>
      </c>
      <c r="L58" t="e" vm="1">
        <f t="shared" si="2"/>
        <v>#VALUE!</v>
      </c>
      <c r="M58" t="e" vm="1">
        <f t="shared" si="3"/>
        <v>#VALUE!</v>
      </c>
      <c r="N58" t="e" vm="2">
        <f>[1]!genUniform($N$9,$N$10)</f>
        <v>#VALUE!</v>
      </c>
      <c r="O58" t="e" vm="1">
        <f t="shared" si="4"/>
        <v>#VALUE!</v>
      </c>
      <c r="P58" t="e" vm="1">
        <f t="shared" si="5"/>
        <v>#VALUE!</v>
      </c>
    </row>
    <row r="59" spans="1:16">
      <c r="A59">
        <v>49</v>
      </c>
      <c r="C59" t="e" vm="2">
        <f>[1]!GenLimitNormal($C$9,$C$10,0,1000,0)</f>
        <v>#VALUE!</v>
      </c>
      <c r="D59" t="e" vm="2">
        <f>[1]!GenBetaPERT(0,$D$9,1)</f>
        <v>#VALUE!</v>
      </c>
      <c r="E59" t="e" vm="2">
        <f>[1]!GenLognormal($E$9,$E$10)</f>
        <v>#VALUE!</v>
      </c>
      <c r="F59" t="e" vm="2">
        <f>[1]!GenLognormal($F$9,$F$10)</f>
        <v>#VALUE!</v>
      </c>
      <c r="H59" t="e" vm="2">
        <f>[1]!genUniform($H$9,$H$10)</f>
        <v>#VALUE!</v>
      </c>
      <c r="I59" t="e" vm="1">
        <f t="shared" si="0"/>
        <v>#VALUE!</v>
      </c>
      <c r="J59" t="e" vm="1">
        <f t="shared" si="1"/>
        <v>#VALUE!</v>
      </c>
      <c r="K59" t="e" vm="2">
        <f>[1]!genUniform($K$9,$K$10)</f>
        <v>#VALUE!</v>
      </c>
      <c r="L59" t="e" vm="1">
        <f t="shared" si="2"/>
        <v>#VALUE!</v>
      </c>
      <c r="M59" t="e" vm="1">
        <f t="shared" si="3"/>
        <v>#VALUE!</v>
      </c>
      <c r="N59" t="e" vm="2">
        <f>[1]!genUniform($N$9,$N$10)</f>
        <v>#VALUE!</v>
      </c>
      <c r="O59" t="e" vm="1">
        <f t="shared" si="4"/>
        <v>#VALUE!</v>
      </c>
      <c r="P59" t="e" vm="1">
        <f t="shared" si="5"/>
        <v>#VALUE!</v>
      </c>
    </row>
    <row r="60" spans="1:16">
      <c r="A60">
        <v>50</v>
      </c>
      <c r="C60" t="e" vm="2">
        <f>[1]!GenLimitNormal($C$9,$C$10,0,1000,0)</f>
        <v>#VALUE!</v>
      </c>
      <c r="D60" t="e" vm="2">
        <f>[1]!GenBetaPERT(0,$D$9,1)</f>
        <v>#VALUE!</v>
      </c>
      <c r="E60" t="e" vm="2">
        <f>[1]!GenLognormal($E$9,$E$10)</f>
        <v>#VALUE!</v>
      </c>
      <c r="F60" t="e" vm="2">
        <f>[1]!GenLognormal($F$9,$F$10)</f>
        <v>#VALUE!</v>
      </c>
      <c r="H60" t="e" vm="2">
        <f>[1]!genUniform($H$9,$H$10)</f>
        <v>#VALUE!</v>
      </c>
      <c r="I60" t="e" vm="1">
        <f t="shared" si="0"/>
        <v>#VALUE!</v>
      </c>
      <c r="J60" t="e" vm="1">
        <f t="shared" si="1"/>
        <v>#VALUE!</v>
      </c>
      <c r="K60" t="e" vm="2">
        <f>[1]!genUniform($K$9,$K$10)</f>
        <v>#VALUE!</v>
      </c>
      <c r="L60" t="e" vm="1">
        <f t="shared" si="2"/>
        <v>#VALUE!</v>
      </c>
      <c r="M60" t="e" vm="1">
        <f t="shared" si="3"/>
        <v>#VALUE!</v>
      </c>
      <c r="N60" t="e" vm="2">
        <f>[1]!genUniform($N$9,$N$10)</f>
        <v>#VALUE!</v>
      </c>
      <c r="O60" t="e" vm="1">
        <f t="shared" si="4"/>
        <v>#VALUE!</v>
      </c>
      <c r="P60" t="e" vm="1">
        <f t="shared" si="5"/>
        <v>#VALUE!</v>
      </c>
    </row>
    <row r="61" spans="1:16">
      <c r="A61">
        <v>51</v>
      </c>
      <c r="C61" t="e" vm="2">
        <f>[1]!GenLimitNormal($C$9,$C$10,0,1000,0)</f>
        <v>#VALUE!</v>
      </c>
      <c r="D61" t="e" vm="2">
        <f>[1]!GenBetaPERT(0,$D$9,1)</f>
        <v>#VALUE!</v>
      </c>
      <c r="E61" t="e" vm="2">
        <f>[1]!GenLognormal($E$9,$E$10)</f>
        <v>#VALUE!</v>
      </c>
      <c r="F61" t="e" vm="2">
        <f>[1]!GenLognormal($F$9,$F$10)</f>
        <v>#VALUE!</v>
      </c>
      <c r="H61" t="e" vm="2">
        <f>[1]!genUniform($H$9,$H$10)</f>
        <v>#VALUE!</v>
      </c>
      <c r="I61" t="e" vm="1">
        <f t="shared" si="0"/>
        <v>#VALUE!</v>
      </c>
      <c r="J61" t="e" vm="1">
        <f t="shared" si="1"/>
        <v>#VALUE!</v>
      </c>
      <c r="K61" t="e" vm="2">
        <f>[1]!genUniform($K$9,$K$10)</f>
        <v>#VALUE!</v>
      </c>
      <c r="L61" t="e" vm="1">
        <f t="shared" si="2"/>
        <v>#VALUE!</v>
      </c>
      <c r="M61" t="e" vm="1">
        <f t="shared" si="3"/>
        <v>#VALUE!</v>
      </c>
      <c r="N61" t="e" vm="2">
        <f>[1]!genUniform($N$9,$N$10)</f>
        <v>#VALUE!</v>
      </c>
      <c r="O61" t="e" vm="1">
        <f t="shared" si="4"/>
        <v>#VALUE!</v>
      </c>
      <c r="P61" t="e" vm="1">
        <f t="shared" si="5"/>
        <v>#VALUE!</v>
      </c>
    </row>
    <row r="62" spans="1:16">
      <c r="A62">
        <v>52</v>
      </c>
      <c r="C62" t="e" vm="2">
        <f>[1]!GenLimitNormal($C$9,$C$10,0,1000,0)</f>
        <v>#VALUE!</v>
      </c>
      <c r="D62" t="e" vm="2">
        <f>[1]!GenBetaPERT(0,$D$9,1)</f>
        <v>#VALUE!</v>
      </c>
      <c r="E62" t="e" vm="2">
        <f>[1]!GenLognormal($E$9,$E$10)</f>
        <v>#VALUE!</v>
      </c>
      <c r="F62" t="e" vm="2">
        <f>[1]!GenLognormal($F$9,$F$10)</f>
        <v>#VALUE!</v>
      </c>
      <c r="H62" t="e" vm="2">
        <f>[1]!genUniform($H$9,$H$10)</f>
        <v>#VALUE!</v>
      </c>
      <c r="I62" t="e" vm="1">
        <f t="shared" si="0"/>
        <v>#VALUE!</v>
      </c>
      <c r="J62" t="e" vm="1">
        <f t="shared" si="1"/>
        <v>#VALUE!</v>
      </c>
      <c r="K62" t="e" vm="2">
        <f>[1]!genUniform($K$9,$K$10)</f>
        <v>#VALUE!</v>
      </c>
      <c r="L62" t="e" vm="1">
        <f t="shared" si="2"/>
        <v>#VALUE!</v>
      </c>
      <c r="M62" t="e" vm="1">
        <f t="shared" si="3"/>
        <v>#VALUE!</v>
      </c>
      <c r="N62" t="e" vm="2">
        <f>[1]!genUniform($N$9,$N$10)</f>
        <v>#VALUE!</v>
      </c>
      <c r="O62" t="e" vm="1">
        <f t="shared" si="4"/>
        <v>#VALUE!</v>
      </c>
      <c r="P62" t="e" vm="1">
        <f t="shared" si="5"/>
        <v>#VALUE!</v>
      </c>
    </row>
    <row r="63" spans="1:16">
      <c r="A63">
        <v>53</v>
      </c>
      <c r="C63" t="e" vm="2">
        <f>[1]!GenLimitNormal($C$9,$C$10,0,1000,0)</f>
        <v>#VALUE!</v>
      </c>
      <c r="D63" t="e" vm="2">
        <f>[1]!GenBetaPERT(0,$D$9,1)</f>
        <v>#VALUE!</v>
      </c>
      <c r="E63" t="e" vm="2">
        <f>[1]!GenLognormal($E$9,$E$10)</f>
        <v>#VALUE!</v>
      </c>
      <c r="F63" t="e" vm="2">
        <f>[1]!GenLognormal($F$9,$F$10)</f>
        <v>#VALUE!</v>
      </c>
      <c r="H63" t="e" vm="2">
        <f>[1]!genUniform($H$9,$H$10)</f>
        <v>#VALUE!</v>
      </c>
      <c r="I63" t="e" vm="1">
        <f t="shared" si="0"/>
        <v>#VALUE!</v>
      </c>
      <c r="J63" t="e" vm="1">
        <f t="shared" si="1"/>
        <v>#VALUE!</v>
      </c>
      <c r="K63" t="e" vm="2">
        <f>[1]!genUniform($K$9,$K$10)</f>
        <v>#VALUE!</v>
      </c>
      <c r="L63" t="e" vm="1">
        <f t="shared" si="2"/>
        <v>#VALUE!</v>
      </c>
      <c r="M63" t="e" vm="1">
        <f t="shared" si="3"/>
        <v>#VALUE!</v>
      </c>
      <c r="N63" t="e" vm="2">
        <f>[1]!genUniform($N$9,$N$10)</f>
        <v>#VALUE!</v>
      </c>
      <c r="O63" t="e" vm="1">
        <f t="shared" si="4"/>
        <v>#VALUE!</v>
      </c>
      <c r="P63" t="e" vm="1">
        <f t="shared" si="5"/>
        <v>#VALUE!</v>
      </c>
    </row>
    <row r="64" spans="1:16">
      <c r="A64">
        <v>54</v>
      </c>
      <c r="C64" t="e" vm="2">
        <f>[1]!GenLimitNormal($C$9,$C$10,0,1000,0)</f>
        <v>#VALUE!</v>
      </c>
      <c r="D64" t="e" vm="2">
        <f>[1]!GenBetaPERT(0,$D$9,1)</f>
        <v>#VALUE!</v>
      </c>
      <c r="E64" t="e" vm="2">
        <f>[1]!GenLognormal($E$9,$E$10)</f>
        <v>#VALUE!</v>
      </c>
      <c r="F64" t="e" vm="2">
        <f>[1]!GenLognormal($F$9,$F$10)</f>
        <v>#VALUE!</v>
      </c>
      <c r="H64" t="e" vm="2">
        <f>[1]!genUniform($H$9,$H$10)</f>
        <v>#VALUE!</v>
      </c>
      <c r="I64" t="e" vm="1">
        <f t="shared" si="0"/>
        <v>#VALUE!</v>
      </c>
      <c r="J64" t="e" vm="1">
        <f t="shared" si="1"/>
        <v>#VALUE!</v>
      </c>
      <c r="K64" t="e" vm="2">
        <f>[1]!genUniform($K$9,$K$10)</f>
        <v>#VALUE!</v>
      </c>
      <c r="L64" t="e" vm="1">
        <f t="shared" si="2"/>
        <v>#VALUE!</v>
      </c>
      <c r="M64" t="e" vm="1">
        <f t="shared" si="3"/>
        <v>#VALUE!</v>
      </c>
      <c r="N64" t="e" vm="2">
        <f>[1]!genUniform($N$9,$N$10)</f>
        <v>#VALUE!</v>
      </c>
      <c r="O64" t="e" vm="1">
        <f t="shared" si="4"/>
        <v>#VALUE!</v>
      </c>
      <c r="P64" t="e" vm="1">
        <f t="shared" si="5"/>
        <v>#VALUE!</v>
      </c>
    </row>
    <row r="65" spans="1:16">
      <c r="A65">
        <v>55</v>
      </c>
      <c r="C65" t="e" vm="2">
        <f>[1]!GenLimitNormal($C$9,$C$10,0,1000,0)</f>
        <v>#VALUE!</v>
      </c>
      <c r="D65" t="e" vm="2">
        <f>[1]!GenBetaPERT(0,$D$9,1)</f>
        <v>#VALUE!</v>
      </c>
      <c r="E65" t="e" vm="2">
        <f>[1]!GenLognormal($E$9,$E$10)</f>
        <v>#VALUE!</v>
      </c>
      <c r="F65" t="e" vm="2">
        <f>[1]!GenLognormal($F$9,$F$10)</f>
        <v>#VALUE!</v>
      </c>
      <c r="H65" t="e" vm="2">
        <f>[1]!genUniform($H$9,$H$10)</f>
        <v>#VALUE!</v>
      </c>
      <c r="I65" t="e" vm="1">
        <f t="shared" si="0"/>
        <v>#VALUE!</v>
      </c>
      <c r="J65" t="e" vm="1">
        <f t="shared" si="1"/>
        <v>#VALUE!</v>
      </c>
      <c r="K65" t="e" vm="2">
        <f>[1]!genUniform($K$9,$K$10)</f>
        <v>#VALUE!</v>
      </c>
      <c r="L65" t="e" vm="1">
        <f t="shared" si="2"/>
        <v>#VALUE!</v>
      </c>
      <c r="M65" t="e" vm="1">
        <f t="shared" si="3"/>
        <v>#VALUE!</v>
      </c>
      <c r="N65" t="e" vm="2">
        <f>[1]!genUniform($N$9,$N$10)</f>
        <v>#VALUE!</v>
      </c>
      <c r="O65" t="e" vm="1">
        <f t="shared" si="4"/>
        <v>#VALUE!</v>
      </c>
      <c r="P65" t="e" vm="1">
        <f t="shared" si="5"/>
        <v>#VALUE!</v>
      </c>
    </row>
    <row r="66" spans="1:16">
      <c r="A66">
        <v>56</v>
      </c>
      <c r="C66" t="e" vm="2">
        <f>[1]!GenLimitNormal($C$9,$C$10,0,1000,0)</f>
        <v>#VALUE!</v>
      </c>
      <c r="D66" t="e" vm="2">
        <f>[1]!GenBetaPERT(0,$D$9,1)</f>
        <v>#VALUE!</v>
      </c>
      <c r="E66" t="e" vm="2">
        <f>[1]!GenLognormal($E$9,$E$10)</f>
        <v>#VALUE!</v>
      </c>
      <c r="F66" t="e" vm="2">
        <f>[1]!GenLognormal($F$9,$F$10)</f>
        <v>#VALUE!</v>
      </c>
      <c r="H66" t="e" vm="2">
        <f>[1]!genUniform($H$9,$H$10)</f>
        <v>#VALUE!</v>
      </c>
      <c r="I66" t="e" vm="1">
        <f t="shared" si="0"/>
        <v>#VALUE!</v>
      </c>
      <c r="J66" t="e" vm="1">
        <f t="shared" si="1"/>
        <v>#VALUE!</v>
      </c>
      <c r="K66" t="e" vm="2">
        <f>[1]!genUniform($K$9,$K$10)</f>
        <v>#VALUE!</v>
      </c>
      <c r="L66" t="e" vm="1">
        <f t="shared" si="2"/>
        <v>#VALUE!</v>
      </c>
      <c r="M66" t="e" vm="1">
        <f t="shared" si="3"/>
        <v>#VALUE!</v>
      </c>
      <c r="N66" t="e" vm="2">
        <f>[1]!genUniform($N$9,$N$10)</f>
        <v>#VALUE!</v>
      </c>
      <c r="O66" t="e" vm="1">
        <f t="shared" si="4"/>
        <v>#VALUE!</v>
      </c>
      <c r="P66" t="e" vm="1">
        <f t="shared" si="5"/>
        <v>#VALUE!</v>
      </c>
    </row>
    <row r="67" spans="1:16">
      <c r="A67">
        <v>57</v>
      </c>
      <c r="C67" t="e" vm="2">
        <f>[1]!GenLimitNormal($C$9,$C$10,0,1000,0)</f>
        <v>#VALUE!</v>
      </c>
      <c r="D67" t="e" vm="2">
        <f>[1]!GenBetaPERT(0,$D$9,1)</f>
        <v>#VALUE!</v>
      </c>
      <c r="E67" t="e" vm="2">
        <f>[1]!GenLognormal($E$9,$E$10)</f>
        <v>#VALUE!</v>
      </c>
      <c r="F67" t="e" vm="2">
        <f>[1]!GenLognormal($F$9,$F$10)</f>
        <v>#VALUE!</v>
      </c>
      <c r="H67" t="e" vm="2">
        <f>[1]!genUniform($H$9,$H$10)</f>
        <v>#VALUE!</v>
      </c>
      <c r="I67" t="e" vm="1">
        <f t="shared" si="0"/>
        <v>#VALUE!</v>
      </c>
      <c r="J67" t="e" vm="1">
        <f t="shared" si="1"/>
        <v>#VALUE!</v>
      </c>
      <c r="K67" t="e" vm="2">
        <f>[1]!genUniform($K$9,$K$10)</f>
        <v>#VALUE!</v>
      </c>
      <c r="L67" t="e" vm="1">
        <f t="shared" si="2"/>
        <v>#VALUE!</v>
      </c>
      <c r="M67" t="e" vm="1">
        <f t="shared" si="3"/>
        <v>#VALUE!</v>
      </c>
      <c r="N67" t="e" vm="2">
        <f>[1]!genUniform($N$9,$N$10)</f>
        <v>#VALUE!</v>
      </c>
      <c r="O67" t="e" vm="1">
        <f t="shared" si="4"/>
        <v>#VALUE!</v>
      </c>
      <c r="P67" t="e" vm="1">
        <f t="shared" si="5"/>
        <v>#VALUE!</v>
      </c>
    </row>
    <row r="68" spans="1:16">
      <c r="A68">
        <v>58</v>
      </c>
      <c r="C68" t="e" vm="2">
        <f>[1]!GenLimitNormal($C$9,$C$10,0,1000,0)</f>
        <v>#VALUE!</v>
      </c>
      <c r="D68" t="e" vm="2">
        <f>[1]!GenBetaPERT(0,$D$9,1)</f>
        <v>#VALUE!</v>
      </c>
      <c r="E68" t="e" vm="2">
        <f>[1]!GenLognormal($E$9,$E$10)</f>
        <v>#VALUE!</v>
      </c>
      <c r="F68" t="e" vm="2">
        <f>[1]!GenLognormal($F$9,$F$10)</f>
        <v>#VALUE!</v>
      </c>
      <c r="H68" t="e" vm="2">
        <f>[1]!genUniform($H$9,$H$10)</f>
        <v>#VALUE!</v>
      </c>
      <c r="I68" t="e" vm="1">
        <f t="shared" si="0"/>
        <v>#VALUE!</v>
      </c>
      <c r="J68" t="e" vm="1">
        <f t="shared" si="1"/>
        <v>#VALUE!</v>
      </c>
      <c r="K68" t="e" vm="2">
        <f>[1]!genUniform($K$9,$K$10)</f>
        <v>#VALUE!</v>
      </c>
      <c r="L68" t="e" vm="1">
        <f t="shared" si="2"/>
        <v>#VALUE!</v>
      </c>
      <c r="M68" t="e" vm="1">
        <f t="shared" si="3"/>
        <v>#VALUE!</v>
      </c>
      <c r="N68" t="e" vm="2">
        <f>[1]!genUniform($N$9,$N$10)</f>
        <v>#VALUE!</v>
      </c>
      <c r="O68" t="e" vm="1">
        <f t="shared" si="4"/>
        <v>#VALUE!</v>
      </c>
      <c r="P68" t="e" vm="1">
        <f t="shared" si="5"/>
        <v>#VALUE!</v>
      </c>
    </row>
    <row r="69" spans="1:16">
      <c r="A69">
        <v>59</v>
      </c>
      <c r="C69" t="e" vm="2">
        <f>[1]!GenLimitNormal($C$9,$C$10,0,1000,0)</f>
        <v>#VALUE!</v>
      </c>
      <c r="D69" t="e" vm="2">
        <f>[1]!GenBetaPERT(0,$D$9,1)</f>
        <v>#VALUE!</v>
      </c>
      <c r="E69" t="e" vm="2">
        <f>[1]!GenLognormal($E$9,$E$10)</f>
        <v>#VALUE!</v>
      </c>
      <c r="F69" t="e" vm="2">
        <f>[1]!GenLognormal($F$9,$F$10)</f>
        <v>#VALUE!</v>
      </c>
      <c r="H69" t="e" vm="2">
        <f>[1]!genUniform($H$9,$H$10)</f>
        <v>#VALUE!</v>
      </c>
      <c r="I69" t="e" vm="1">
        <f t="shared" si="0"/>
        <v>#VALUE!</v>
      </c>
      <c r="J69" t="e" vm="1">
        <f t="shared" si="1"/>
        <v>#VALUE!</v>
      </c>
      <c r="K69" t="e" vm="2">
        <f>[1]!genUniform($K$9,$K$10)</f>
        <v>#VALUE!</v>
      </c>
      <c r="L69" t="e" vm="1">
        <f t="shared" si="2"/>
        <v>#VALUE!</v>
      </c>
      <c r="M69" t="e" vm="1">
        <f t="shared" si="3"/>
        <v>#VALUE!</v>
      </c>
      <c r="N69" t="e" vm="2">
        <f>[1]!genUniform($N$9,$N$10)</f>
        <v>#VALUE!</v>
      </c>
      <c r="O69" t="e" vm="1">
        <f t="shared" si="4"/>
        <v>#VALUE!</v>
      </c>
      <c r="P69" t="e" vm="1">
        <f t="shared" si="5"/>
        <v>#VALUE!</v>
      </c>
    </row>
    <row r="70" spans="1:16">
      <c r="A70">
        <v>60</v>
      </c>
      <c r="C70" t="e" vm="2">
        <f>[1]!GenLimitNormal($C$9,$C$10,0,1000,0)</f>
        <v>#VALUE!</v>
      </c>
      <c r="D70" t="e" vm="2">
        <f>[1]!GenBetaPERT(0,$D$9,1)</f>
        <v>#VALUE!</v>
      </c>
      <c r="E70" t="e" vm="2">
        <f>[1]!GenLognormal($E$9,$E$10)</f>
        <v>#VALUE!</v>
      </c>
      <c r="F70" t="e" vm="2">
        <f>[1]!GenLognormal($F$9,$F$10)</f>
        <v>#VALUE!</v>
      </c>
      <c r="H70" t="e" vm="2">
        <f>[1]!genUniform($H$9,$H$10)</f>
        <v>#VALUE!</v>
      </c>
      <c r="I70" t="e" vm="1">
        <f t="shared" si="0"/>
        <v>#VALUE!</v>
      </c>
      <c r="J70" t="e" vm="1">
        <f t="shared" si="1"/>
        <v>#VALUE!</v>
      </c>
      <c r="K70" t="e" vm="2">
        <f>[1]!genUniform($K$9,$K$10)</f>
        <v>#VALUE!</v>
      </c>
      <c r="L70" t="e" vm="1">
        <f t="shared" si="2"/>
        <v>#VALUE!</v>
      </c>
      <c r="M70" t="e" vm="1">
        <f t="shared" si="3"/>
        <v>#VALUE!</v>
      </c>
      <c r="N70" t="e" vm="2">
        <f>[1]!genUniform($N$9,$N$10)</f>
        <v>#VALUE!</v>
      </c>
      <c r="O70" t="e" vm="1">
        <f t="shared" si="4"/>
        <v>#VALUE!</v>
      </c>
      <c r="P70" t="e" vm="1">
        <f t="shared" si="5"/>
        <v>#VALUE!</v>
      </c>
    </row>
    <row r="71" spans="1:16">
      <c r="A71">
        <v>61</v>
      </c>
      <c r="C71" t="e" vm="2">
        <f>[1]!GenLimitNormal($C$9,$C$10,0,1000,0)</f>
        <v>#VALUE!</v>
      </c>
      <c r="D71" t="e" vm="2">
        <f>[1]!GenBetaPERT(0,$D$9,1)</f>
        <v>#VALUE!</v>
      </c>
      <c r="E71" t="e" vm="2">
        <f>[1]!GenLognormal($E$9,$E$10)</f>
        <v>#VALUE!</v>
      </c>
      <c r="F71" t="e" vm="2">
        <f>[1]!GenLognormal($F$9,$F$10)</f>
        <v>#VALUE!</v>
      </c>
      <c r="H71" t="e" vm="2">
        <f>[1]!genUniform($H$9,$H$10)</f>
        <v>#VALUE!</v>
      </c>
      <c r="I71" t="e" vm="1">
        <f t="shared" si="0"/>
        <v>#VALUE!</v>
      </c>
      <c r="J71" t="e" vm="1">
        <f t="shared" si="1"/>
        <v>#VALUE!</v>
      </c>
      <c r="K71" t="e" vm="2">
        <f>[1]!genUniform($K$9,$K$10)</f>
        <v>#VALUE!</v>
      </c>
      <c r="L71" t="e" vm="1">
        <f t="shared" si="2"/>
        <v>#VALUE!</v>
      </c>
      <c r="M71" t="e" vm="1">
        <f t="shared" si="3"/>
        <v>#VALUE!</v>
      </c>
      <c r="N71" t="e" vm="2">
        <f>[1]!genUniform($N$9,$N$10)</f>
        <v>#VALUE!</v>
      </c>
      <c r="O71" t="e" vm="1">
        <f t="shared" si="4"/>
        <v>#VALUE!</v>
      </c>
      <c r="P71" t="e" vm="1">
        <f t="shared" si="5"/>
        <v>#VALUE!</v>
      </c>
    </row>
    <row r="72" spans="1:16">
      <c r="A72">
        <v>62</v>
      </c>
      <c r="C72" t="e" vm="2">
        <f>[1]!GenLimitNormal($C$9,$C$10,0,1000,0)</f>
        <v>#VALUE!</v>
      </c>
      <c r="D72" t="e" vm="2">
        <f>[1]!GenBetaPERT(0,$D$9,1)</f>
        <v>#VALUE!</v>
      </c>
      <c r="E72" t="e" vm="2">
        <f>[1]!GenLognormal($E$9,$E$10)</f>
        <v>#VALUE!</v>
      </c>
      <c r="F72" t="e" vm="2">
        <f>[1]!GenLognormal($F$9,$F$10)</f>
        <v>#VALUE!</v>
      </c>
      <c r="H72" t="e" vm="2">
        <f>[1]!genUniform($H$9,$H$10)</f>
        <v>#VALUE!</v>
      </c>
      <c r="I72" t="e" vm="1">
        <f t="shared" si="0"/>
        <v>#VALUE!</v>
      </c>
      <c r="J72" t="e" vm="1">
        <f t="shared" si="1"/>
        <v>#VALUE!</v>
      </c>
      <c r="K72" t="e" vm="2">
        <f>[1]!genUniform($K$9,$K$10)</f>
        <v>#VALUE!</v>
      </c>
      <c r="L72" t="e" vm="1">
        <f t="shared" si="2"/>
        <v>#VALUE!</v>
      </c>
      <c r="M72" t="e" vm="1">
        <f t="shared" si="3"/>
        <v>#VALUE!</v>
      </c>
      <c r="N72" t="e" vm="2">
        <f>[1]!genUniform($N$9,$N$10)</f>
        <v>#VALUE!</v>
      </c>
      <c r="O72" t="e" vm="1">
        <f t="shared" si="4"/>
        <v>#VALUE!</v>
      </c>
      <c r="P72" t="e" vm="1">
        <f t="shared" si="5"/>
        <v>#VALUE!</v>
      </c>
    </row>
    <row r="73" spans="1:16">
      <c r="A73">
        <v>63</v>
      </c>
      <c r="C73" t="e" vm="2">
        <f>[1]!GenLimitNormal($C$9,$C$10,0,1000,0)</f>
        <v>#VALUE!</v>
      </c>
      <c r="D73" t="e" vm="2">
        <f>[1]!GenBetaPERT(0,$D$9,1)</f>
        <v>#VALUE!</v>
      </c>
      <c r="E73" t="e" vm="2">
        <f>[1]!GenLognormal($E$9,$E$10)</f>
        <v>#VALUE!</v>
      </c>
      <c r="F73" t="e" vm="2">
        <f>[1]!GenLognormal($F$9,$F$10)</f>
        <v>#VALUE!</v>
      </c>
      <c r="H73" t="e" vm="2">
        <f>[1]!genUniform($H$9,$H$10)</f>
        <v>#VALUE!</v>
      </c>
      <c r="I73" t="e" vm="1">
        <f t="shared" si="0"/>
        <v>#VALUE!</v>
      </c>
      <c r="J73" t="e" vm="1">
        <f t="shared" si="1"/>
        <v>#VALUE!</v>
      </c>
      <c r="K73" t="e" vm="2">
        <f>[1]!genUniform($K$9,$K$10)</f>
        <v>#VALUE!</v>
      </c>
      <c r="L73" t="e" vm="1">
        <f t="shared" si="2"/>
        <v>#VALUE!</v>
      </c>
      <c r="M73" t="e" vm="1">
        <f t="shared" si="3"/>
        <v>#VALUE!</v>
      </c>
      <c r="N73" t="e" vm="2">
        <f>[1]!genUniform($N$9,$N$10)</f>
        <v>#VALUE!</v>
      </c>
      <c r="O73" t="e" vm="1">
        <f t="shared" si="4"/>
        <v>#VALUE!</v>
      </c>
      <c r="P73" t="e" vm="1">
        <f t="shared" si="5"/>
        <v>#VALUE!</v>
      </c>
    </row>
    <row r="74" spans="1:16">
      <c r="A74">
        <v>64</v>
      </c>
      <c r="C74" t="e" vm="2">
        <f>[1]!GenLimitNormal($C$9,$C$10,0,1000,0)</f>
        <v>#VALUE!</v>
      </c>
      <c r="D74" t="e" vm="2">
        <f>[1]!GenBetaPERT(0,$D$9,1)</f>
        <v>#VALUE!</v>
      </c>
      <c r="E74" t="e" vm="2">
        <f>[1]!GenLognormal($E$9,$E$10)</f>
        <v>#VALUE!</v>
      </c>
      <c r="F74" t="e" vm="2">
        <f>[1]!GenLognormal($F$9,$F$10)</f>
        <v>#VALUE!</v>
      </c>
      <c r="H74" t="e" vm="2">
        <f>[1]!genUniform($H$9,$H$10)</f>
        <v>#VALUE!</v>
      </c>
      <c r="I74" t="e" vm="1">
        <f t="shared" si="0"/>
        <v>#VALUE!</v>
      </c>
      <c r="J74" t="e" vm="1">
        <f t="shared" si="1"/>
        <v>#VALUE!</v>
      </c>
      <c r="K74" t="e" vm="2">
        <f>[1]!genUniform($K$9,$K$10)</f>
        <v>#VALUE!</v>
      </c>
      <c r="L74" t="e" vm="1">
        <f t="shared" si="2"/>
        <v>#VALUE!</v>
      </c>
      <c r="M74" t="e" vm="1">
        <f t="shared" si="3"/>
        <v>#VALUE!</v>
      </c>
      <c r="N74" t="e" vm="2">
        <f>[1]!genUniform($N$9,$N$10)</f>
        <v>#VALUE!</v>
      </c>
      <c r="O74" t="e" vm="1">
        <f t="shared" si="4"/>
        <v>#VALUE!</v>
      </c>
      <c r="P74" t="e" vm="1">
        <f t="shared" si="5"/>
        <v>#VALUE!</v>
      </c>
    </row>
    <row r="75" spans="1:16">
      <c r="A75">
        <v>65</v>
      </c>
      <c r="C75" t="e" vm="2">
        <f>[1]!GenLimitNormal($C$9,$C$10,0,1000,0)</f>
        <v>#VALUE!</v>
      </c>
      <c r="D75" t="e" vm="2">
        <f>[1]!GenBetaPERT(0,$D$9,1)</f>
        <v>#VALUE!</v>
      </c>
      <c r="E75" t="e" vm="2">
        <f>[1]!GenLognormal($E$9,$E$10)</f>
        <v>#VALUE!</v>
      </c>
      <c r="F75" t="e" vm="2">
        <f>[1]!GenLognormal($F$9,$F$10)</f>
        <v>#VALUE!</v>
      </c>
      <c r="H75" t="e" vm="2">
        <f>[1]!genUniform($H$9,$H$10)</f>
        <v>#VALUE!</v>
      </c>
      <c r="I75" t="e" vm="1">
        <f t="shared" si="0"/>
        <v>#VALUE!</v>
      </c>
      <c r="J75" t="e" vm="1">
        <f t="shared" si="1"/>
        <v>#VALUE!</v>
      </c>
      <c r="K75" t="e" vm="2">
        <f>[1]!genUniform($K$9,$K$10)</f>
        <v>#VALUE!</v>
      </c>
      <c r="L75" t="e" vm="1">
        <f t="shared" si="2"/>
        <v>#VALUE!</v>
      </c>
      <c r="M75" t="e" vm="1">
        <f t="shared" si="3"/>
        <v>#VALUE!</v>
      </c>
      <c r="N75" t="e" vm="2">
        <f>[1]!genUniform($N$9,$N$10)</f>
        <v>#VALUE!</v>
      </c>
      <c r="O75" t="e" vm="1">
        <f t="shared" si="4"/>
        <v>#VALUE!</v>
      </c>
      <c r="P75" t="e" vm="1">
        <f t="shared" si="5"/>
        <v>#VALUE!</v>
      </c>
    </row>
    <row r="76" spans="1:16">
      <c r="A76">
        <v>66</v>
      </c>
      <c r="C76" t="e" vm="2">
        <f>[1]!GenLimitNormal($C$9,$C$10,0,1000,0)</f>
        <v>#VALUE!</v>
      </c>
      <c r="D76" t="e" vm="2">
        <f>[1]!GenBetaPERT(0,$D$9,1)</f>
        <v>#VALUE!</v>
      </c>
      <c r="E76" t="e" vm="2">
        <f>[1]!GenLognormal($E$9,$E$10)</f>
        <v>#VALUE!</v>
      </c>
      <c r="F76" t="e" vm="2">
        <f>[1]!GenLognormal($F$9,$F$10)</f>
        <v>#VALUE!</v>
      </c>
      <c r="H76" t="e" vm="2">
        <f>[1]!genUniform($H$9,$H$10)</f>
        <v>#VALUE!</v>
      </c>
      <c r="I76" t="e" vm="1">
        <f t="shared" ref="I76:I134" si="6">_xlfn.LOGNORM.INV($H76,$I$9,$I$10)</f>
        <v>#VALUE!</v>
      </c>
      <c r="J76" t="e" vm="1">
        <f t="shared" ref="J76:J134" si="7">$C76+$D76*$E76*$I76+(1-$D76)*$E76*$F76</f>
        <v>#VALUE!</v>
      </c>
      <c r="K76" t="e" vm="2">
        <f>[1]!genUniform($K$9,$K$10)</f>
        <v>#VALUE!</v>
      </c>
      <c r="L76" t="e" vm="1">
        <f t="shared" ref="L76:L134" si="8">_xlfn.LOGNORM.INV($K76,$L$9,$L$10)</f>
        <v>#VALUE!</v>
      </c>
      <c r="M76" t="e" vm="1">
        <f t="shared" ref="M76:M134" si="9">$C76+$D76*$E76*$L76+(1-$D76)*$E76*$F76</f>
        <v>#VALUE!</v>
      </c>
      <c r="N76" t="e" vm="2">
        <f>[1]!genUniform($N$9,$N$10)</f>
        <v>#VALUE!</v>
      </c>
      <c r="O76" t="e" vm="1">
        <f t="shared" ref="O76:O134" si="10">_xlfn.LOGNORM.INV($N76,$O$9,$O$10)</f>
        <v>#VALUE!</v>
      </c>
      <c r="P76" t="e" vm="1">
        <f t="shared" ref="P76:P134" si="11">$C76+$D76*$E76*$O76+(1-$D76)*$E76*$F76</f>
        <v>#VALUE!</v>
      </c>
    </row>
    <row r="77" spans="1:16">
      <c r="A77">
        <v>67</v>
      </c>
      <c r="C77" t="e" vm="2">
        <f>[1]!GenLimitNormal($C$9,$C$10,0,1000,0)</f>
        <v>#VALUE!</v>
      </c>
      <c r="D77" t="e" vm="2">
        <f>[1]!GenBetaPERT(0,$D$9,1)</f>
        <v>#VALUE!</v>
      </c>
      <c r="E77" t="e" vm="2">
        <f>[1]!GenLognormal($E$9,$E$10)</f>
        <v>#VALUE!</v>
      </c>
      <c r="F77" t="e" vm="2">
        <f>[1]!GenLognormal($F$9,$F$10)</f>
        <v>#VALUE!</v>
      </c>
      <c r="H77" t="e" vm="2">
        <f>[1]!genUniform($H$9,$H$10)</f>
        <v>#VALUE!</v>
      </c>
      <c r="I77" t="e" vm="1">
        <f t="shared" si="6"/>
        <v>#VALUE!</v>
      </c>
      <c r="J77" t="e" vm="1">
        <f t="shared" si="7"/>
        <v>#VALUE!</v>
      </c>
      <c r="K77" t="e" vm="2">
        <f>[1]!genUniform($K$9,$K$10)</f>
        <v>#VALUE!</v>
      </c>
      <c r="L77" t="e" vm="1">
        <f t="shared" si="8"/>
        <v>#VALUE!</v>
      </c>
      <c r="M77" t="e" vm="1">
        <f t="shared" si="9"/>
        <v>#VALUE!</v>
      </c>
      <c r="N77" t="e" vm="2">
        <f>[1]!genUniform($N$9,$N$10)</f>
        <v>#VALUE!</v>
      </c>
      <c r="O77" t="e" vm="1">
        <f t="shared" si="10"/>
        <v>#VALUE!</v>
      </c>
      <c r="P77" t="e" vm="1">
        <f t="shared" si="11"/>
        <v>#VALUE!</v>
      </c>
    </row>
    <row r="78" spans="1:16">
      <c r="A78">
        <v>68</v>
      </c>
      <c r="C78" t="e" vm="2">
        <f>[1]!GenLimitNormal($C$9,$C$10,0,1000,0)</f>
        <v>#VALUE!</v>
      </c>
      <c r="D78" t="e" vm="2">
        <f>[1]!GenBetaPERT(0,$D$9,1)</f>
        <v>#VALUE!</v>
      </c>
      <c r="E78" t="e" vm="2">
        <f>[1]!GenLognormal($E$9,$E$10)</f>
        <v>#VALUE!</v>
      </c>
      <c r="F78" t="e" vm="2">
        <f>[1]!GenLognormal($F$9,$F$10)</f>
        <v>#VALUE!</v>
      </c>
      <c r="H78" t="e" vm="2">
        <f>[1]!genUniform($H$9,$H$10)</f>
        <v>#VALUE!</v>
      </c>
      <c r="I78" t="e" vm="1">
        <f t="shared" si="6"/>
        <v>#VALUE!</v>
      </c>
      <c r="J78" t="e" vm="1">
        <f t="shared" si="7"/>
        <v>#VALUE!</v>
      </c>
      <c r="K78" t="e" vm="2">
        <f>[1]!genUniform($K$9,$K$10)</f>
        <v>#VALUE!</v>
      </c>
      <c r="L78" t="e" vm="1">
        <f t="shared" si="8"/>
        <v>#VALUE!</v>
      </c>
      <c r="M78" t="e" vm="1">
        <f t="shared" si="9"/>
        <v>#VALUE!</v>
      </c>
      <c r="N78" t="e" vm="2">
        <f>[1]!genUniform($N$9,$N$10)</f>
        <v>#VALUE!</v>
      </c>
      <c r="O78" t="e" vm="1">
        <f t="shared" si="10"/>
        <v>#VALUE!</v>
      </c>
      <c r="P78" t="e" vm="1">
        <f t="shared" si="11"/>
        <v>#VALUE!</v>
      </c>
    </row>
    <row r="79" spans="1:16">
      <c r="A79">
        <v>69</v>
      </c>
      <c r="C79" t="e" vm="2">
        <f>[1]!GenLimitNormal($C$9,$C$10,0,1000,0)</f>
        <v>#VALUE!</v>
      </c>
      <c r="D79" t="e" vm="2">
        <f>[1]!GenBetaPERT(0,$D$9,1)</f>
        <v>#VALUE!</v>
      </c>
      <c r="E79" t="e" vm="2">
        <f>[1]!GenLognormal($E$9,$E$10)</f>
        <v>#VALUE!</v>
      </c>
      <c r="F79" t="e" vm="2">
        <f>[1]!GenLognormal($F$9,$F$10)</f>
        <v>#VALUE!</v>
      </c>
      <c r="H79" t="e" vm="2">
        <f>[1]!genUniform($H$9,$H$10)</f>
        <v>#VALUE!</v>
      </c>
      <c r="I79" t="e" vm="1">
        <f t="shared" si="6"/>
        <v>#VALUE!</v>
      </c>
      <c r="J79" t="e" vm="1">
        <f t="shared" si="7"/>
        <v>#VALUE!</v>
      </c>
      <c r="K79" t="e" vm="2">
        <f>[1]!genUniform($K$9,$K$10)</f>
        <v>#VALUE!</v>
      </c>
      <c r="L79" t="e" vm="1">
        <f t="shared" si="8"/>
        <v>#VALUE!</v>
      </c>
      <c r="M79" t="e" vm="1">
        <f t="shared" si="9"/>
        <v>#VALUE!</v>
      </c>
      <c r="N79" t="e" vm="2">
        <f>[1]!genUniform($N$9,$N$10)</f>
        <v>#VALUE!</v>
      </c>
      <c r="O79" t="e" vm="1">
        <f t="shared" si="10"/>
        <v>#VALUE!</v>
      </c>
      <c r="P79" t="e" vm="1">
        <f t="shared" si="11"/>
        <v>#VALUE!</v>
      </c>
    </row>
    <row r="80" spans="1:16">
      <c r="A80">
        <v>70</v>
      </c>
      <c r="C80" t="e" vm="2">
        <f>[1]!GenLimitNormal($C$9,$C$10,0,1000,0)</f>
        <v>#VALUE!</v>
      </c>
      <c r="D80" t="e" vm="2">
        <f>[1]!GenBetaPERT(0,$D$9,1)</f>
        <v>#VALUE!</v>
      </c>
      <c r="E80" t="e" vm="2">
        <f>[1]!GenLognormal($E$9,$E$10)</f>
        <v>#VALUE!</v>
      </c>
      <c r="F80" t="e" vm="2">
        <f>[1]!GenLognormal($F$9,$F$10)</f>
        <v>#VALUE!</v>
      </c>
      <c r="H80" t="e" vm="2">
        <f>[1]!genUniform($H$9,$H$10)</f>
        <v>#VALUE!</v>
      </c>
      <c r="I80" t="e" vm="1">
        <f t="shared" si="6"/>
        <v>#VALUE!</v>
      </c>
      <c r="J80" t="e" vm="1">
        <f t="shared" si="7"/>
        <v>#VALUE!</v>
      </c>
      <c r="K80" t="e" vm="2">
        <f>[1]!genUniform($K$9,$K$10)</f>
        <v>#VALUE!</v>
      </c>
      <c r="L80" t="e" vm="1">
        <f t="shared" si="8"/>
        <v>#VALUE!</v>
      </c>
      <c r="M80" t="e" vm="1">
        <f t="shared" si="9"/>
        <v>#VALUE!</v>
      </c>
      <c r="N80" t="e" vm="2">
        <f>[1]!genUniform($N$9,$N$10)</f>
        <v>#VALUE!</v>
      </c>
      <c r="O80" t="e" vm="1">
        <f t="shared" si="10"/>
        <v>#VALUE!</v>
      </c>
      <c r="P80" t="e" vm="1">
        <f t="shared" si="11"/>
        <v>#VALUE!</v>
      </c>
    </row>
    <row r="81" spans="1:16">
      <c r="A81">
        <v>71</v>
      </c>
      <c r="C81" t="e" vm="2">
        <f>[1]!GenLimitNormal($C$9,$C$10,0,1000,0)</f>
        <v>#VALUE!</v>
      </c>
      <c r="D81" t="e" vm="2">
        <f>[1]!GenBetaPERT(0,$D$9,1)</f>
        <v>#VALUE!</v>
      </c>
      <c r="E81" t="e" vm="2">
        <f>[1]!GenLognormal($E$9,$E$10)</f>
        <v>#VALUE!</v>
      </c>
      <c r="F81" t="e" vm="2">
        <f>[1]!GenLognormal($F$9,$F$10)</f>
        <v>#VALUE!</v>
      </c>
      <c r="H81" t="e" vm="2">
        <f>[1]!genUniform($H$9,$H$10)</f>
        <v>#VALUE!</v>
      </c>
      <c r="I81" t="e" vm="1">
        <f t="shared" si="6"/>
        <v>#VALUE!</v>
      </c>
      <c r="J81" t="e" vm="1">
        <f t="shared" si="7"/>
        <v>#VALUE!</v>
      </c>
      <c r="K81" t="e" vm="2">
        <f>[1]!genUniform($K$9,$K$10)</f>
        <v>#VALUE!</v>
      </c>
      <c r="L81" t="e" vm="1">
        <f t="shared" si="8"/>
        <v>#VALUE!</v>
      </c>
      <c r="M81" t="e" vm="1">
        <f t="shared" si="9"/>
        <v>#VALUE!</v>
      </c>
      <c r="N81" t="e" vm="2">
        <f>[1]!genUniform($N$9,$N$10)</f>
        <v>#VALUE!</v>
      </c>
      <c r="O81" t="e" vm="1">
        <f t="shared" si="10"/>
        <v>#VALUE!</v>
      </c>
      <c r="P81" t="e" vm="1">
        <f t="shared" si="11"/>
        <v>#VALUE!</v>
      </c>
    </row>
    <row r="82" spans="1:16">
      <c r="A82">
        <v>72</v>
      </c>
      <c r="C82" t="e" vm="2">
        <f>[1]!GenLimitNormal($C$9,$C$10,0,1000,0)</f>
        <v>#VALUE!</v>
      </c>
      <c r="D82" t="e" vm="2">
        <f>[1]!GenBetaPERT(0,$D$9,1)</f>
        <v>#VALUE!</v>
      </c>
      <c r="E82" t="e" vm="2">
        <f>[1]!GenLognormal($E$9,$E$10)</f>
        <v>#VALUE!</v>
      </c>
      <c r="F82" t="e" vm="2">
        <f>[1]!GenLognormal($F$9,$F$10)</f>
        <v>#VALUE!</v>
      </c>
      <c r="H82" t="e" vm="2">
        <f>[1]!genUniform($H$9,$H$10)</f>
        <v>#VALUE!</v>
      </c>
      <c r="I82" t="e" vm="1">
        <f t="shared" si="6"/>
        <v>#VALUE!</v>
      </c>
      <c r="J82" t="e" vm="1">
        <f t="shared" si="7"/>
        <v>#VALUE!</v>
      </c>
      <c r="K82" t="e" vm="2">
        <f>[1]!genUniform($K$9,$K$10)</f>
        <v>#VALUE!</v>
      </c>
      <c r="L82" t="e" vm="1">
        <f t="shared" si="8"/>
        <v>#VALUE!</v>
      </c>
      <c r="M82" t="e" vm="1">
        <f t="shared" si="9"/>
        <v>#VALUE!</v>
      </c>
      <c r="N82" t="e" vm="2">
        <f>[1]!genUniform($N$9,$N$10)</f>
        <v>#VALUE!</v>
      </c>
      <c r="O82" t="e" vm="1">
        <f t="shared" si="10"/>
        <v>#VALUE!</v>
      </c>
      <c r="P82" t="e" vm="1">
        <f t="shared" si="11"/>
        <v>#VALUE!</v>
      </c>
    </row>
    <row r="83" spans="1:16">
      <c r="A83">
        <v>73</v>
      </c>
      <c r="C83" t="e" vm="2">
        <f>[1]!GenLimitNormal($C$9,$C$10,0,1000,0)</f>
        <v>#VALUE!</v>
      </c>
      <c r="D83" t="e" vm="2">
        <f>[1]!GenBetaPERT(0,$D$9,1)</f>
        <v>#VALUE!</v>
      </c>
      <c r="E83" t="e" vm="2">
        <f>[1]!GenLognormal($E$9,$E$10)</f>
        <v>#VALUE!</v>
      </c>
      <c r="F83" t="e" vm="2">
        <f>[1]!GenLognormal($F$9,$F$10)</f>
        <v>#VALUE!</v>
      </c>
      <c r="H83" t="e" vm="2">
        <f>[1]!genUniform($H$9,$H$10)</f>
        <v>#VALUE!</v>
      </c>
      <c r="I83" t="e" vm="1">
        <f t="shared" si="6"/>
        <v>#VALUE!</v>
      </c>
      <c r="J83" t="e" vm="1">
        <f t="shared" si="7"/>
        <v>#VALUE!</v>
      </c>
      <c r="K83" t="e" vm="2">
        <f>[1]!genUniform($K$9,$K$10)</f>
        <v>#VALUE!</v>
      </c>
      <c r="L83" t="e" vm="1">
        <f t="shared" si="8"/>
        <v>#VALUE!</v>
      </c>
      <c r="M83" t="e" vm="1">
        <f t="shared" si="9"/>
        <v>#VALUE!</v>
      </c>
      <c r="N83" t="e" vm="2">
        <f>[1]!genUniform($N$9,$N$10)</f>
        <v>#VALUE!</v>
      </c>
      <c r="O83" t="e" vm="1">
        <f t="shared" si="10"/>
        <v>#VALUE!</v>
      </c>
      <c r="P83" t="e" vm="1">
        <f t="shared" si="11"/>
        <v>#VALUE!</v>
      </c>
    </row>
    <row r="84" spans="1:16">
      <c r="A84">
        <v>74</v>
      </c>
      <c r="C84" t="e" vm="2">
        <f>[1]!GenLimitNormal($C$9,$C$10,0,1000,0)</f>
        <v>#VALUE!</v>
      </c>
      <c r="D84" t="e" vm="2">
        <f>[1]!GenBetaPERT(0,$D$9,1)</f>
        <v>#VALUE!</v>
      </c>
      <c r="E84" t="e" vm="2">
        <f>[1]!GenLognormal($E$9,$E$10)</f>
        <v>#VALUE!</v>
      </c>
      <c r="F84" t="e" vm="2">
        <f>[1]!GenLognormal($F$9,$F$10)</f>
        <v>#VALUE!</v>
      </c>
      <c r="H84" t="e" vm="2">
        <f>[1]!genUniform($H$9,$H$10)</f>
        <v>#VALUE!</v>
      </c>
      <c r="I84" t="e" vm="1">
        <f t="shared" si="6"/>
        <v>#VALUE!</v>
      </c>
      <c r="J84" t="e" vm="1">
        <f t="shared" si="7"/>
        <v>#VALUE!</v>
      </c>
      <c r="K84" t="e" vm="2">
        <f>[1]!genUniform($K$9,$K$10)</f>
        <v>#VALUE!</v>
      </c>
      <c r="L84" t="e" vm="1">
        <f t="shared" si="8"/>
        <v>#VALUE!</v>
      </c>
      <c r="M84" t="e" vm="1">
        <f t="shared" si="9"/>
        <v>#VALUE!</v>
      </c>
      <c r="N84" t="e" vm="2">
        <f>[1]!genUniform($N$9,$N$10)</f>
        <v>#VALUE!</v>
      </c>
      <c r="O84" t="e" vm="1">
        <f t="shared" si="10"/>
        <v>#VALUE!</v>
      </c>
      <c r="P84" t="e" vm="1">
        <f t="shared" si="11"/>
        <v>#VALUE!</v>
      </c>
    </row>
    <row r="85" spans="1:16">
      <c r="A85">
        <v>75</v>
      </c>
      <c r="C85" t="e" vm="2">
        <f>[1]!GenLimitNormal($C$9,$C$10,0,1000,0)</f>
        <v>#VALUE!</v>
      </c>
      <c r="D85" t="e" vm="2">
        <f>[1]!GenBetaPERT(0,$D$9,1)</f>
        <v>#VALUE!</v>
      </c>
      <c r="E85" t="e" vm="2">
        <f>[1]!GenLognormal($E$9,$E$10)</f>
        <v>#VALUE!</v>
      </c>
      <c r="F85" t="e" vm="2">
        <f>[1]!GenLognormal($F$9,$F$10)</f>
        <v>#VALUE!</v>
      </c>
      <c r="H85" t="e" vm="2">
        <f>[1]!genUniform($H$9,$H$10)</f>
        <v>#VALUE!</v>
      </c>
      <c r="I85" t="e" vm="1">
        <f t="shared" si="6"/>
        <v>#VALUE!</v>
      </c>
      <c r="J85" t="e" vm="1">
        <f t="shared" si="7"/>
        <v>#VALUE!</v>
      </c>
      <c r="K85" t="e" vm="2">
        <f>[1]!genUniform($K$9,$K$10)</f>
        <v>#VALUE!</v>
      </c>
      <c r="L85" t="e" vm="1">
        <f t="shared" si="8"/>
        <v>#VALUE!</v>
      </c>
      <c r="M85" t="e" vm="1">
        <f t="shared" si="9"/>
        <v>#VALUE!</v>
      </c>
      <c r="N85" t="e" vm="2">
        <f>[1]!genUniform($N$9,$N$10)</f>
        <v>#VALUE!</v>
      </c>
      <c r="O85" t="e" vm="1">
        <f t="shared" si="10"/>
        <v>#VALUE!</v>
      </c>
      <c r="P85" t="e" vm="1">
        <f t="shared" si="11"/>
        <v>#VALUE!</v>
      </c>
    </row>
    <row r="86" spans="1:16">
      <c r="A86">
        <v>76</v>
      </c>
      <c r="C86" t="e" vm="2">
        <f>[1]!GenLimitNormal($C$9,$C$10,0,1000,0)</f>
        <v>#VALUE!</v>
      </c>
      <c r="D86" t="e" vm="2">
        <f>[1]!GenBetaPERT(0,$D$9,1)</f>
        <v>#VALUE!</v>
      </c>
      <c r="E86" t="e" vm="2">
        <f>[1]!GenLognormal($E$9,$E$10)</f>
        <v>#VALUE!</v>
      </c>
      <c r="F86" t="e" vm="2">
        <f>[1]!GenLognormal($F$9,$F$10)</f>
        <v>#VALUE!</v>
      </c>
      <c r="H86" t="e" vm="2">
        <f>[1]!genUniform($H$9,$H$10)</f>
        <v>#VALUE!</v>
      </c>
      <c r="I86" t="e" vm="1">
        <f t="shared" si="6"/>
        <v>#VALUE!</v>
      </c>
      <c r="J86" t="e" vm="1">
        <f t="shared" si="7"/>
        <v>#VALUE!</v>
      </c>
      <c r="K86" t="e" vm="2">
        <f>[1]!genUniform($K$9,$K$10)</f>
        <v>#VALUE!</v>
      </c>
      <c r="L86" t="e" vm="1">
        <f t="shared" si="8"/>
        <v>#VALUE!</v>
      </c>
      <c r="M86" t="e" vm="1">
        <f t="shared" si="9"/>
        <v>#VALUE!</v>
      </c>
      <c r="N86" t="e" vm="2">
        <f>[1]!genUniform($N$9,$N$10)</f>
        <v>#VALUE!</v>
      </c>
      <c r="O86" t="e" vm="1">
        <f t="shared" si="10"/>
        <v>#VALUE!</v>
      </c>
      <c r="P86" t="e" vm="1">
        <f t="shared" si="11"/>
        <v>#VALUE!</v>
      </c>
    </row>
    <row r="87" spans="1:16">
      <c r="A87">
        <v>77</v>
      </c>
      <c r="C87" t="e" vm="2">
        <f>[1]!GenLimitNormal($C$9,$C$10,0,1000,0)</f>
        <v>#VALUE!</v>
      </c>
      <c r="D87" t="e" vm="2">
        <f>[1]!GenBetaPERT(0,$D$9,1)</f>
        <v>#VALUE!</v>
      </c>
      <c r="E87" t="e" vm="2">
        <f>[1]!GenLognormal($E$9,$E$10)</f>
        <v>#VALUE!</v>
      </c>
      <c r="F87" t="e" vm="2">
        <f>[1]!GenLognormal($F$9,$F$10)</f>
        <v>#VALUE!</v>
      </c>
      <c r="H87" t="e" vm="2">
        <f>[1]!genUniform($H$9,$H$10)</f>
        <v>#VALUE!</v>
      </c>
      <c r="I87" t="e" vm="1">
        <f t="shared" si="6"/>
        <v>#VALUE!</v>
      </c>
      <c r="J87" t="e" vm="1">
        <f t="shared" si="7"/>
        <v>#VALUE!</v>
      </c>
      <c r="K87" t="e" vm="2">
        <f>[1]!genUniform($K$9,$K$10)</f>
        <v>#VALUE!</v>
      </c>
      <c r="L87" t="e" vm="1">
        <f t="shared" si="8"/>
        <v>#VALUE!</v>
      </c>
      <c r="M87" t="e" vm="1">
        <f t="shared" si="9"/>
        <v>#VALUE!</v>
      </c>
      <c r="N87" t="e" vm="2">
        <f>[1]!genUniform($N$9,$N$10)</f>
        <v>#VALUE!</v>
      </c>
      <c r="O87" t="e" vm="1">
        <f t="shared" si="10"/>
        <v>#VALUE!</v>
      </c>
      <c r="P87" t="e" vm="1">
        <f t="shared" si="11"/>
        <v>#VALUE!</v>
      </c>
    </row>
    <row r="88" spans="1:16">
      <c r="A88">
        <v>78</v>
      </c>
      <c r="C88" t="e" vm="2">
        <f>[1]!GenLimitNormal($C$9,$C$10,0,1000,0)</f>
        <v>#VALUE!</v>
      </c>
      <c r="D88" t="e" vm="2">
        <f>[1]!GenBetaPERT(0,$D$9,1)</f>
        <v>#VALUE!</v>
      </c>
      <c r="E88" t="e" vm="2">
        <f>[1]!GenLognormal($E$9,$E$10)</f>
        <v>#VALUE!</v>
      </c>
      <c r="F88" t="e" vm="2">
        <f>[1]!GenLognormal($F$9,$F$10)</f>
        <v>#VALUE!</v>
      </c>
      <c r="H88" t="e" vm="2">
        <f>[1]!genUniform($H$9,$H$10)</f>
        <v>#VALUE!</v>
      </c>
      <c r="I88" t="e" vm="1">
        <f t="shared" si="6"/>
        <v>#VALUE!</v>
      </c>
      <c r="J88" t="e" vm="1">
        <f t="shared" si="7"/>
        <v>#VALUE!</v>
      </c>
      <c r="K88" t="e" vm="2">
        <f>[1]!genUniform($K$9,$K$10)</f>
        <v>#VALUE!</v>
      </c>
      <c r="L88" t="e" vm="1">
        <f t="shared" si="8"/>
        <v>#VALUE!</v>
      </c>
      <c r="M88" t="e" vm="1">
        <f t="shared" si="9"/>
        <v>#VALUE!</v>
      </c>
      <c r="N88" t="e" vm="2">
        <f>[1]!genUniform($N$9,$N$10)</f>
        <v>#VALUE!</v>
      </c>
      <c r="O88" t="e" vm="1">
        <f t="shared" si="10"/>
        <v>#VALUE!</v>
      </c>
      <c r="P88" t="e" vm="1">
        <f t="shared" si="11"/>
        <v>#VALUE!</v>
      </c>
    </row>
    <row r="89" spans="1:16">
      <c r="A89">
        <v>79</v>
      </c>
      <c r="C89" t="e" vm="2">
        <f>[1]!GenLimitNormal($C$9,$C$10,0,1000,0)</f>
        <v>#VALUE!</v>
      </c>
      <c r="D89" t="e" vm="2">
        <f>[1]!GenBetaPERT(0,$D$9,1)</f>
        <v>#VALUE!</v>
      </c>
      <c r="E89" t="e" vm="2">
        <f>[1]!GenLognormal($E$9,$E$10)</f>
        <v>#VALUE!</v>
      </c>
      <c r="F89" t="e" vm="2">
        <f>[1]!GenLognormal($F$9,$F$10)</f>
        <v>#VALUE!</v>
      </c>
      <c r="H89" t="e" vm="2">
        <f>[1]!genUniform($H$9,$H$10)</f>
        <v>#VALUE!</v>
      </c>
      <c r="I89" t="e" vm="1">
        <f t="shared" si="6"/>
        <v>#VALUE!</v>
      </c>
      <c r="J89" t="e" vm="1">
        <f t="shared" si="7"/>
        <v>#VALUE!</v>
      </c>
      <c r="K89" t="e" vm="2">
        <f>[1]!genUniform($K$9,$K$10)</f>
        <v>#VALUE!</v>
      </c>
      <c r="L89" t="e" vm="1">
        <f t="shared" si="8"/>
        <v>#VALUE!</v>
      </c>
      <c r="M89" t="e" vm="1">
        <f t="shared" si="9"/>
        <v>#VALUE!</v>
      </c>
      <c r="N89" t="e" vm="2">
        <f>[1]!genUniform($N$9,$N$10)</f>
        <v>#VALUE!</v>
      </c>
      <c r="O89" t="e" vm="1">
        <f t="shared" si="10"/>
        <v>#VALUE!</v>
      </c>
      <c r="P89" t="e" vm="1">
        <f t="shared" si="11"/>
        <v>#VALUE!</v>
      </c>
    </row>
    <row r="90" spans="1:16">
      <c r="A90">
        <v>80</v>
      </c>
      <c r="C90" t="e" vm="2">
        <f>[1]!GenLimitNormal($C$9,$C$10,0,1000,0)</f>
        <v>#VALUE!</v>
      </c>
      <c r="D90" t="e" vm="2">
        <f>[1]!GenBetaPERT(0,$D$9,1)</f>
        <v>#VALUE!</v>
      </c>
      <c r="E90" t="e" vm="2">
        <f>[1]!GenLognormal($E$9,$E$10)</f>
        <v>#VALUE!</v>
      </c>
      <c r="F90" t="e" vm="2">
        <f>[1]!GenLognormal($F$9,$F$10)</f>
        <v>#VALUE!</v>
      </c>
      <c r="H90" t="e" vm="2">
        <f>[1]!genUniform($H$9,$H$10)</f>
        <v>#VALUE!</v>
      </c>
      <c r="I90" t="e" vm="1">
        <f t="shared" si="6"/>
        <v>#VALUE!</v>
      </c>
      <c r="J90" t="e" vm="1">
        <f t="shared" si="7"/>
        <v>#VALUE!</v>
      </c>
      <c r="K90" t="e" vm="2">
        <f>[1]!genUniform($K$9,$K$10)</f>
        <v>#VALUE!</v>
      </c>
      <c r="L90" t="e" vm="1">
        <f t="shared" si="8"/>
        <v>#VALUE!</v>
      </c>
      <c r="M90" t="e" vm="1">
        <f t="shared" si="9"/>
        <v>#VALUE!</v>
      </c>
      <c r="N90" t="e" vm="2">
        <f>[1]!genUniform($N$9,$N$10)</f>
        <v>#VALUE!</v>
      </c>
      <c r="O90" t="e" vm="1">
        <f t="shared" si="10"/>
        <v>#VALUE!</v>
      </c>
      <c r="P90" t="e" vm="1">
        <f t="shared" si="11"/>
        <v>#VALUE!</v>
      </c>
    </row>
    <row r="91" spans="1:16">
      <c r="A91">
        <v>81</v>
      </c>
      <c r="C91" t="e" vm="2">
        <f>[1]!GenLimitNormal($C$9,$C$10,0,1000,0)</f>
        <v>#VALUE!</v>
      </c>
      <c r="D91" t="e" vm="2">
        <f>[1]!GenBetaPERT(0,$D$9,1)</f>
        <v>#VALUE!</v>
      </c>
      <c r="E91" t="e" vm="2">
        <f>[1]!GenLognormal($E$9,$E$10)</f>
        <v>#VALUE!</v>
      </c>
      <c r="F91" t="e" vm="2">
        <f>[1]!GenLognormal($F$9,$F$10)</f>
        <v>#VALUE!</v>
      </c>
      <c r="H91" t="e" vm="2">
        <f>[1]!genUniform($H$9,$H$10)</f>
        <v>#VALUE!</v>
      </c>
      <c r="I91" t="e" vm="1">
        <f t="shared" si="6"/>
        <v>#VALUE!</v>
      </c>
      <c r="J91" t="e" vm="1">
        <f t="shared" si="7"/>
        <v>#VALUE!</v>
      </c>
      <c r="K91" t="e" vm="2">
        <f>[1]!genUniform($K$9,$K$10)</f>
        <v>#VALUE!</v>
      </c>
      <c r="L91" t="e" vm="1">
        <f t="shared" si="8"/>
        <v>#VALUE!</v>
      </c>
      <c r="M91" t="e" vm="1">
        <f t="shared" si="9"/>
        <v>#VALUE!</v>
      </c>
      <c r="N91" t="e" vm="2">
        <f>[1]!genUniform($N$9,$N$10)</f>
        <v>#VALUE!</v>
      </c>
      <c r="O91" t="e" vm="1">
        <f t="shared" si="10"/>
        <v>#VALUE!</v>
      </c>
      <c r="P91" t="e" vm="1">
        <f t="shared" si="11"/>
        <v>#VALUE!</v>
      </c>
    </row>
    <row r="92" spans="1:16">
      <c r="A92">
        <v>82</v>
      </c>
      <c r="C92" t="e" vm="2">
        <f>[1]!GenLimitNormal($C$9,$C$10,0,1000,0)</f>
        <v>#VALUE!</v>
      </c>
      <c r="D92" t="e" vm="2">
        <f>[1]!GenBetaPERT(0,$D$9,1)</f>
        <v>#VALUE!</v>
      </c>
      <c r="E92" t="e" vm="2">
        <f>[1]!GenLognormal($E$9,$E$10)</f>
        <v>#VALUE!</v>
      </c>
      <c r="F92" t="e" vm="2">
        <f>[1]!GenLognormal($F$9,$F$10)</f>
        <v>#VALUE!</v>
      </c>
      <c r="H92" t="e" vm="2">
        <f>[1]!genUniform($H$9,$H$10)</f>
        <v>#VALUE!</v>
      </c>
      <c r="I92" t="e" vm="1">
        <f t="shared" si="6"/>
        <v>#VALUE!</v>
      </c>
      <c r="J92" t="e" vm="1">
        <f t="shared" si="7"/>
        <v>#VALUE!</v>
      </c>
      <c r="K92" t="e" vm="2">
        <f>[1]!genUniform($K$9,$K$10)</f>
        <v>#VALUE!</v>
      </c>
      <c r="L92" t="e" vm="1">
        <f t="shared" si="8"/>
        <v>#VALUE!</v>
      </c>
      <c r="M92" t="e" vm="1">
        <f t="shared" si="9"/>
        <v>#VALUE!</v>
      </c>
      <c r="N92" t="e" vm="2">
        <f>[1]!genUniform($N$9,$N$10)</f>
        <v>#VALUE!</v>
      </c>
      <c r="O92" t="e" vm="1">
        <f t="shared" si="10"/>
        <v>#VALUE!</v>
      </c>
      <c r="P92" t="e" vm="1">
        <f t="shared" si="11"/>
        <v>#VALUE!</v>
      </c>
    </row>
    <row r="93" spans="1:16">
      <c r="A93">
        <v>83</v>
      </c>
      <c r="C93" t="e" vm="2">
        <f>[1]!GenLimitNormal($C$9,$C$10,0,1000,0)</f>
        <v>#VALUE!</v>
      </c>
      <c r="D93" t="e" vm="2">
        <f>[1]!GenBetaPERT(0,$D$9,1)</f>
        <v>#VALUE!</v>
      </c>
      <c r="E93" t="e" vm="2">
        <f>[1]!GenLognormal($E$9,$E$10)</f>
        <v>#VALUE!</v>
      </c>
      <c r="F93" t="e" vm="2">
        <f>[1]!GenLognormal($F$9,$F$10)</f>
        <v>#VALUE!</v>
      </c>
      <c r="H93" t="e" vm="2">
        <f>[1]!genUniform($H$9,$H$10)</f>
        <v>#VALUE!</v>
      </c>
      <c r="I93" t="e" vm="1">
        <f t="shared" si="6"/>
        <v>#VALUE!</v>
      </c>
      <c r="J93" t="e" vm="1">
        <f t="shared" si="7"/>
        <v>#VALUE!</v>
      </c>
      <c r="K93" t="e" vm="2">
        <f>[1]!genUniform($K$9,$K$10)</f>
        <v>#VALUE!</v>
      </c>
      <c r="L93" t="e" vm="1">
        <f t="shared" si="8"/>
        <v>#VALUE!</v>
      </c>
      <c r="M93" t="e" vm="1">
        <f t="shared" si="9"/>
        <v>#VALUE!</v>
      </c>
      <c r="N93" t="e" vm="2">
        <f>[1]!genUniform($N$9,$N$10)</f>
        <v>#VALUE!</v>
      </c>
      <c r="O93" t="e" vm="1">
        <f t="shared" si="10"/>
        <v>#VALUE!</v>
      </c>
      <c r="P93" t="e" vm="1">
        <f t="shared" si="11"/>
        <v>#VALUE!</v>
      </c>
    </row>
    <row r="94" spans="1:16">
      <c r="A94">
        <v>84</v>
      </c>
      <c r="C94" t="e" vm="2">
        <f>[1]!GenLimitNormal($C$9,$C$10,0,1000,0)</f>
        <v>#VALUE!</v>
      </c>
      <c r="D94" t="e" vm="2">
        <f>[1]!GenBetaPERT(0,$D$9,1)</f>
        <v>#VALUE!</v>
      </c>
      <c r="E94" t="e" vm="2">
        <f>[1]!GenLognormal($E$9,$E$10)</f>
        <v>#VALUE!</v>
      </c>
      <c r="F94" t="e" vm="2">
        <f>[1]!GenLognormal($F$9,$F$10)</f>
        <v>#VALUE!</v>
      </c>
      <c r="H94" t="e" vm="2">
        <f>[1]!genUniform($H$9,$H$10)</f>
        <v>#VALUE!</v>
      </c>
      <c r="I94" t="e" vm="1">
        <f t="shared" si="6"/>
        <v>#VALUE!</v>
      </c>
      <c r="J94" t="e" vm="1">
        <f t="shared" si="7"/>
        <v>#VALUE!</v>
      </c>
      <c r="K94" t="e" vm="2">
        <f>[1]!genUniform($K$9,$K$10)</f>
        <v>#VALUE!</v>
      </c>
      <c r="L94" t="e" vm="1">
        <f t="shared" si="8"/>
        <v>#VALUE!</v>
      </c>
      <c r="M94" t="e" vm="1">
        <f t="shared" si="9"/>
        <v>#VALUE!</v>
      </c>
      <c r="N94" t="e" vm="2">
        <f>[1]!genUniform($N$9,$N$10)</f>
        <v>#VALUE!</v>
      </c>
      <c r="O94" t="e" vm="1">
        <f t="shared" si="10"/>
        <v>#VALUE!</v>
      </c>
      <c r="P94" t="e" vm="1">
        <f t="shared" si="11"/>
        <v>#VALUE!</v>
      </c>
    </row>
    <row r="95" spans="1:16">
      <c r="A95">
        <v>85</v>
      </c>
      <c r="C95" t="e" vm="2">
        <f>[1]!GenLimitNormal($C$9,$C$10,0,1000,0)</f>
        <v>#VALUE!</v>
      </c>
      <c r="D95" t="e" vm="2">
        <f>[1]!GenBetaPERT(0,$D$9,1)</f>
        <v>#VALUE!</v>
      </c>
      <c r="E95" t="e" vm="2">
        <f>[1]!GenLognormal($E$9,$E$10)</f>
        <v>#VALUE!</v>
      </c>
      <c r="F95" t="e" vm="2">
        <f>[1]!GenLognormal($F$9,$F$10)</f>
        <v>#VALUE!</v>
      </c>
      <c r="H95" t="e" vm="2">
        <f>[1]!genUniform($H$9,$H$10)</f>
        <v>#VALUE!</v>
      </c>
      <c r="I95" t="e" vm="1">
        <f t="shared" si="6"/>
        <v>#VALUE!</v>
      </c>
      <c r="J95" t="e" vm="1">
        <f t="shared" si="7"/>
        <v>#VALUE!</v>
      </c>
      <c r="K95" t="e" vm="2">
        <f>[1]!genUniform($K$9,$K$10)</f>
        <v>#VALUE!</v>
      </c>
      <c r="L95" t="e" vm="1">
        <f t="shared" si="8"/>
        <v>#VALUE!</v>
      </c>
      <c r="M95" t="e" vm="1">
        <f t="shared" si="9"/>
        <v>#VALUE!</v>
      </c>
      <c r="N95" t="e" vm="2">
        <f>[1]!genUniform($N$9,$N$10)</f>
        <v>#VALUE!</v>
      </c>
      <c r="O95" t="e" vm="1">
        <f t="shared" si="10"/>
        <v>#VALUE!</v>
      </c>
      <c r="P95" t="e" vm="1">
        <f t="shared" si="11"/>
        <v>#VALUE!</v>
      </c>
    </row>
    <row r="96" spans="1:16">
      <c r="A96">
        <v>86</v>
      </c>
      <c r="C96" t="e" vm="2">
        <f>[1]!GenLimitNormal($C$9,$C$10,0,1000,0)</f>
        <v>#VALUE!</v>
      </c>
      <c r="D96" t="e" vm="2">
        <f>[1]!GenBetaPERT(0,$D$9,1)</f>
        <v>#VALUE!</v>
      </c>
      <c r="E96" t="e" vm="2">
        <f>[1]!GenLognormal($E$9,$E$10)</f>
        <v>#VALUE!</v>
      </c>
      <c r="F96" t="e" vm="2">
        <f>[1]!GenLognormal($F$9,$F$10)</f>
        <v>#VALUE!</v>
      </c>
      <c r="H96" t="e" vm="2">
        <f>[1]!genUniform($H$9,$H$10)</f>
        <v>#VALUE!</v>
      </c>
      <c r="I96" t="e" vm="1">
        <f t="shared" si="6"/>
        <v>#VALUE!</v>
      </c>
      <c r="J96" t="e" vm="1">
        <f t="shared" si="7"/>
        <v>#VALUE!</v>
      </c>
      <c r="K96" t="e" vm="2">
        <f>[1]!genUniform($K$9,$K$10)</f>
        <v>#VALUE!</v>
      </c>
      <c r="L96" t="e" vm="1">
        <f t="shared" si="8"/>
        <v>#VALUE!</v>
      </c>
      <c r="M96" t="e" vm="1">
        <f t="shared" si="9"/>
        <v>#VALUE!</v>
      </c>
      <c r="N96" t="e" vm="2">
        <f>[1]!genUniform($N$9,$N$10)</f>
        <v>#VALUE!</v>
      </c>
      <c r="O96" t="e" vm="1">
        <f t="shared" si="10"/>
        <v>#VALUE!</v>
      </c>
      <c r="P96" t="e" vm="1">
        <f t="shared" si="11"/>
        <v>#VALUE!</v>
      </c>
    </row>
    <row r="97" spans="1:16">
      <c r="A97">
        <v>87</v>
      </c>
      <c r="C97" t="e" vm="2">
        <f>[1]!GenLimitNormal($C$9,$C$10,0,1000,0)</f>
        <v>#VALUE!</v>
      </c>
      <c r="D97" t="e" vm="2">
        <f>[1]!GenBetaPERT(0,$D$9,1)</f>
        <v>#VALUE!</v>
      </c>
      <c r="E97" t="e" vm="2">
        <f>[1]!GenLognormal($E$9,$E$10)</f>
        <v>#VALUE!</v>
      </c>
      <c r="F97" t="e" vm="2">
        <f>[1]!GenLognormal($F$9,$F$10)</f>
        <v>#VALUE!</v>
      </c>
      <c r="H97" t="e" vm="2">
        <f>[1]!genUniform($H$9,$H$10)</f>
        <v>#VALUE!</v>
      </c>
      <c r="I97" t="e" vm="1">
        <f t="shared" si="6"/>
        <v>#VALUE!</v>
      </c>
      <c r="J97" t="e" vm="1">
        <f t="shared" si="7"/>
        <v>#VALUE!</v>
      </c>
      <c r="K97" t="e" vm="2">
        <f>[1]!genUniform($K$9,$K$10)</f>
        <v>#VALUE!</v>
      </c>
      <c r="L97" t="e" vm="1">
        <f t="shared" si="8"/>
        <v>#VALUE!</v>
      </c>
      <c r="M97" t="e" vm="1">
        <f t="shared" si="9"/>
        <v>#VALUE!</v>
      </c>
      <c r="N97" t="e" vm="2">
        <f>[1]!genUniform($N$9,$N$10)</f>
        <v>#VALUE!</v>
      </c>
      <c r="O97" t="e" vm="1">
        <f t="shared" si="10"/>
        <v>#VALUE!</v>
      </c>
      <c r="P97" t="e" vm="1">
        <f t="shared" si="11"/>
        <v>#VALUE!</v>
      </c>
    </row>
    <row r="98" spans="1:16">
      <c r="A98">
        <v>88</v>
      </c>
      <c r="C98" t="e" vm="2">
        <f>[1]!GenLimitNormal($C$9,$C$10,0,1000,0)</f>
        <v>#VALUE!</v>
      </c>
      <c r="D98" t="e" vm="2">
        <f>[1]!GenBetaPERT(0,$D$9,1)</f>
        <v>#VALUE!</v>
      </c>
      <c r="E98" t="e" vm="2">
        <f>[1]!GenLognormal($E$9,$E$10)</f>
        <v>#VALUE!</v>
      </c>
      <c r="F98" t="e" vm="2">
        <f>[1]!GenLognormal($F$9,$F$10)</f>
        <v>#VALUE!</v>
      </c>
      <c r="H98" t="e" vm="2">
        <f>[1]!genUniform($H$9,$H$10)</f>
        <v>#VALUE!</v>
      </c>
      <c r="I98" t="e" vm="1">
        <f t="shared" si="6"/>
        <v>#VALUE!</v>
      </c>
      <c r="J98" t="e" vm="1">
        <f t="shared" si="7"/>
        <v>#VALUE!</v>
      </c>
      <c r="K98" t="e" vm="2">
        <f>[1]!genUniform($K$9,$K$10)</f>
        <v>#VALUE!</v>
      </c>
      <c r="L98" t="e" vm="1">
        <f t="shared" si="8"/>
        <v>#VALUE!</v>
      </c>
      <c r="M98" t="e" vm="1">
        <f t="shared" si="9"/>
        <v>#VALUE!</v>
      </c>
      <c r="N98" t="e" vm="2">
        <f>[1]!genUniform($N$9,$N$10)</f>
        <v>#VALUE!</v>
      </c>
      <c r="O98" t="e" vm="1">
        <f t="shared" si="10"/>
        <v>#VALUE!</v>
      </c>
      <c r="P98" t="e" vm="1">
        <f t="shared" si="11"/>
        <v>#VALUE!</v>
      </c>
    </row>
    <row r="99" spans="1:16">
      <c r="A99">
        <v>89</v>
      </c>
      <c r="C99" t="e" vm="2">
        <f>[1]!GenLimitNormal($C$9,$C$10,0,1000,0)</f>
        <v>#VALUE!</v>
      </c>
      <c r="D99" t="e" vm="2">
        <f>[1]!GenBetaPERT(0,$D$9,1)</f>
        <v>#VALUE!</v>
      </c>
      <c r="E99" t="e" vm="2">
        <f>[1]!GenLognormal($E$9,$E$10)</f>
        <v>#VALUE!</v>
      </c>
      <c r="F99" t="e" vm="2">
        <f>[1]!GenLognormal($F$9,$F$10)</f>
        <v>#VALUE!</v>
      </c>
      <c r="H99" t="e" vm="2">
        <f>[1]!genUniform($H$9,$H$10)</f>
        <v>#VALUE!</v>
      </c>
      <c r="I99" t="e" vm="1">
        <f t="shared" si="6"/>
        <v>#VALUE!</v>
      </c>
      <c r="J99" t="e" vm="1">
        <f t="shared" si="7"/>
        <v>#VALUE!</v>
      </c>
      <c r="K99" t="e" vm="2">
        <f>[1]!genUniform($K$9,$K$10)</f>
        <v>#VALUE!</v>
      </c>
      <c r="L99" t="e" vm="1">
        <f t="shared" si="8"/>
        <v>#VALUE!</v>
      </c>
      <c r="M99" t="e" vm="1">
        <f t="shared" si="9"/>
        <v>#VALUE!</v>
      </c>
      <c r="N99" t="e" vm="2">
        <f>[1]!genUniform($N$9,$N$10)</f>
        <v>#VALUE!</v>
      </c>
      <c r="O99" t="e" vm="1">
        <f t="shared" si="10"/>
        <v>#VALUE!</v>
      </c>
      <c r="P99" t="e" vm="1">
        <f t="shared" si="11"/>
        <v>#VALUE!</v>
      </c>
    </row>
    <row r="100" spans="1:16">
      <c r="A100">
        <v>90</v>
      </c>
      <c r="C100" t="e" vm="2">
        <f>[1]!GenLimitNormal($C$9,$C$10,0,1000,0)</f>
        <v>#VALUE!</v>
      </c>
      <c r="D100" t="e" vm="2">
        <f>[1]!GenBetaPERT(0,$D$9,1)</f>
        <v>#VALUE!</v>
      </c>
      <c r="E100" t="e" vm="2">
        <f>[1]!GenLognormal($E$9,$E$10)</f>
        <v>#VALUE!</v>
      </c>
      <c r="F100" t="e" vm="2">
        <f>[1]!GenLognormal($F$9,$F$10)</f>
        <v>#VALUE!</v>
      </c>
      <c r="H100" t="e" vm="2">
        <f>[1]!genUniform($H$9,$H$10)</f>
        <v>#VALUE!</v>
      </c>
      <c r="I100" t="e" vm="1">
        <f t="shared" si="6"/>
        <v>#VALUE!</v>
      </c>
      <c r="J100" t="e" vm="1">
        <f t="shared" si="7"/>
        <v>#VALUE!</v>
      </c>
      <c r="K100" t="e" vm="2">
        <f>[1]!genUniform($K$9,$K$10)</f>
        <v>#VALUE!</v>
      </c>
      <c r="L100" t="e" vm="1">
        <f t="shared" si="8"/>
        <v>#VALUE!</v>
      </c>
      <c r="M100" t="e" vm="1">
        <f t="shared" si="9"/>
        <v>#VALUE!</v>
      </c>
      <c r="N100" t="e" vm="2">
        <f>[1]!genUniform($N$9,$N$10)</f>
        <v>#VALUE!</v>
      </c>
      <c r="O100" t="e" vm="1">
        <f t="shared" si="10"/>
        <v>#VALUE!</v>
      </c>
      <c r="P100" t="e" vm="1">
        <f t="shared" si="11"/>
        <v>#VALUE!</v>
      </c>
    </row>
    <row r="101" spans="1:16">
      <c r="A101">
        <v>91</v>
      </c>
      <c r="C101" t="e" vm="2">
        <f>[1]!GenLimitNormal($C$9,$C$10,0,1000,0)</f>
        <v>#VALUE!</v>
      </c>
      <c r="D101" t="e" vm="2">
        <f>[1]!GenBetaPERT(0,$D$9,1)</f>
        <v>#VALUE!</v>
      </c>
      <c r="E101" t="e" vm="2">
        <f>[1]!GenLognormal($E$9,$E$10)</f>
        <v>#VALUE!</v>
      </c>
      <c r="F101" t="e" vm="2">
        <f>[1]!GenLognormal($F$9,$F$10)</f>
        <v>#VALUE!</v>
      </c>
      <c r="H101" t="e" vm="2">
        <f>[1]!genUniform($H$9,$H$10)</f>
        <v>#VALUE!</v>
      </c>
      <c r="I101" t="e" vm="1">
        <f t="shared" si="6"/>
        <v>#VALUE!</v>
      </c>
      <c r="J101" t="e" vm="1">
        <f t="shared" si="7"/>
        <v>#VALUE!</v>
      </c>
      <c r="K101" t="e" vm="2">
        <f>[1]!genUniform($K$9,$K$10)</f>
        <v>#VALUE!</v>
      </c>
      <c r="L101" t="e" vm="1">
        <f t="shared" si="8"/>
        <v>#VALUE!</v>
      </c>
      <c r="M101" t="e" vm="1">
        <f t="shared" si="9"/>
        <v>#VALUE!</v>
      </c>
      <c r="N101" t="e" vm="2">
        <f>[1]!genUniform($N$9,$N$10)</f>
        <v>#VALUE!</v>
      </c>
      <c r="O101" t="e" vm="1">
        <f t="shared" si="10"/>
        <v>#VALUE!</v>
      </c>
      <c r="P101" t="e" vm="1">
        <f t="shared" si="11"/>
        <v>#VALUE!</v>
      </c>
    </row>
    <row r="102" spans="1:16">
      <c r="A102">
        <v>92</v>
      </c>
      <c r="C102" t="e" vm="2">
        <f>[1]!GenLimitNormal($C$9,$C$10,0,1000,0)</f>
        <v>#VALUE!</v>
      </c>
      <c r="D102" t="e" vm="2">
        <f>[1]!GenBetaPERT(0,$D$9,1)</f>
        <v>#VALUE!</v>
      </c>
      <c r="E102" t="e" vm="2">
        <f>[1]!GenLognormal($E$9,$E$10)</f>
        <v>#VALUE!</v>
      </c>
      <c r="F102" t="e" vm="2">
        <f>[1]!GenLognormal($F$9,$F$10)</f>
        <v>#VALUE!</v>
      </c>
      <c r="H102" t="e" vm="2">
        <f>[1]!genUniform($H$9,$H$10)</f>
        <v>#VALUE!</v>
      </c>
      <c r="I102" t="e" vm="1">
        <f t="shared" si="6"/>
        <v>#VALUE!</v>
      </c>
      <c r="J102" t="e" vm="1">
        <f t="shared" si="7"/>
        <v>#VALUE!</v>
      </c>
      <c r="K102" t="e" vm="2">
        <f>[1]!genUniform($K$9,$K$10)</f>
        <v>#VALUE!</v>
      </c>
      <c r="L102" t="e" vm="1">
        <f t="shared" si="8"/>
        <v>#VALUE!</v>
      </c>
      <c r="M102" t="e" vm="1">
        <f t="shared" si="9"/>
        <v>#VALUE!</v>
      </c>
      <c r="N102" t="e" vm="2">
        <f>[1]!genUniform($N$9,$N$10)</f>
        <v>#VALUE!</v>
      </c>
      <c r="O102" t="e" vm="1">
        <f t="shared" si="10"/>
        <v>#VALUE!</v>
      </c>
      <c r="P102" t="e" vm="1">
        <f t="shared" si="11"/>
        <v>#VALUE!</v>
      </c>
    </row>
    <row r="103" spans="1:16">
      <c r="A103">
        <v>93</v>
      </c>
      <c r="C103" t="e" vm="2">
        <f>[1]!GenLimitNormal($C$9,$C$10,0,1000,0)</f>
        <v>#VALUE!</v>
      </c>
      <c r="D103" t="e" vm="2">
        <f>[1]!GenBetaPERT(0,$D$9,1)</f>
        <v>#VALUE!</v>
      </c>
      <c r="E103" t="e" vm="2">
        <f>[1]!GenLognormal($E$9,$E$10)</f>
        <v>#VALUE!</v>
      </c>
      <c r="F103" t="e" vm="2">
        <f>[1]!GenLognormal($F$9,$F$10)</f>
        <v>#VALUE!</v>
      </c>
      <c r="H103" t="e" vm="2">
        <f>[1]!genUniform($H$9,$H$10)</f>
        <v>#VALUE!</v>
      </c>
      <c r="I103" t="e" vm="1">
        <f t="shared" si="6"/>
        <v>#VALUE!</v>
      </c>
      <c r="J103" t="e" vm="1">
        <f t="shared" si="7"/>
        <v>#VALUE!</v>
      </c>
      <c r="K103" t="e" vm="2">
        <f>[1]!genUniform($K$9,$K$10)</f>
        <v>#VALUE!</v>
      </c>
      <c r="L103" t="e" vm="1">
        <f t="shared" si="8"/>
        <v>#VALUE!</v>
      </c>
      <c r="M103" t="e" vm="1">
        <f t="shared" si="9"/>
        <v>#VALUE!</v>
      </c>
      <c r="N103" t="e" vm="2">
        <f>[1]!genUniform($N$9,$N$10)</f>
        <v>#VALUE!</v>
      </c>
      <c r="O103" t="e" vm="1">
        <f t="shared" si="10"/>
        <v>#VALUE!</v>
      </c>
      <c r="P103" t="e" vm="1">
        <f t="shared" si="11"/>
        <v>#VALUE!</v>
      </c>
    </row>
    <row r="104" spans="1:16">
      <c r="A104">
        <v>94</v>
      </c>
      <c r="C104" t="e" vm="2">
        <f>[1]!GenLimitNormal($C$9,$C$10,0,1000,0)</f>
        <v>#VALUE!</v>
      </c>
      <c r="D104" t="e" vm="2">
        <f>[1]!GenBetaPERT(0,$D$9,1)</f>
        <v>#VALUE!</v>
      </c>
      <c r="E104" t="e" vm="2">
        <f>[1]!GenLognormal($E$9,$E$10)</f>
        <v>#VALUE!</v>
      </c>
      <c r="F104" t="e" vm="2">
        <f>[1]!GenLognormal($F$9,$F$10)</f>
        <v>#VALUE!</v>
      </c>
      <c r="H104" t="e" vm="2">
        <f>[1]!genUniform($H$9,$H$10)</f>
        <v>#VALUE!</v>
      </c>
      <c r="I104" t="e" vm="1">
        <f t="shared" si="6"/>
        <v>#VALUE!</v>
      </c>
      <c r="J104" t="e" vm="1">
        <f t="shared" si="7"/>
        <v>#VALUE!</v>
      </c>
      <c r="K104" t="e" vm="2">
        <f>[1]!genUniform($K$9,$K$10)</f>
        <v>#VALUE!</v>
      </c>
      <c r="L104" t="e" vm="1">
        <f t="shared" si="8"/>
        <v>#VALUE!</v>
      </c>
      <c r="M104" t="e" vm="1">
        <f t="shared" si="9"/>
        <v>#VALUE!</v>
      </c>
      <c r="N104" t="e" vm="2">
        <f>[1]!genUniform($N$9,$N$10)</f>
        <v>#VALUE!</v>
      </c>
      <c r="O104" t="e" vm="1">
        <f t="shared" si="10"/>
        <v>#VALUE!</v>
      </c>
      <c r="P104" t="e" vm="1">
        <f t="shared" si="11"/>
        <v>#VALUE!</v>
      </c>
    </row>
    <row r="105" spans="1:16">
      <c r="A105">
        <v>95</v>
      </c>
      <c r="C105" t="e" vm="2">
        <f>[1]!GenLimitNormal($C$9,$C$10,0,1000,0)</f>
        <v>#VALUE!</v>
      </c>
      <c r="D105" t="e" vm="2">
        <f>[1]!GenBetaPERT(0,$D$9,1)</f>
        <v>#VALUE!</v>
      </c>
      <c r="E105" t="e" vm="2">
        <f>[1]!GenLognormal($E$9,$E$10)</f>
        <v>#VALUE!</v>
      </c>
      <c r="F105" t="e" vm="2">
        <f>[1]!GenLognormal($F$9,$F$10)</f>
        <v>#VALUE!</v>
      </c>
      <c r="H105" t="e" vm="2">
        <f>[1]!genUniform($H$9,$H$10)</f>
        <v>#VALUE!</v>
      </c>
      <c r="I105" t="e" vm="1">
        <f t="shared" si="6"/>
        <v>#VALUE!</v>
      </c>
      <c r="J105" t="e" vm="1">
        <f t="shared" si="7"/>
        <v>#VALUE!</v>
      </c>
      <c r="K105" t="e" vm="2">
        <f>[1]!genUniform($K$9,$K$10)</f>
        <v>#VALUE!</v>
      </c>
      <c r="L105" t="e" vm="1">
        <f t="shared" si="8"/>
        <v>#VALUE!</v>
      </c>
      <c r="M105" t="e" vm="1">
        <f t="shared" si="9"/>
        <v>#VALUE!</v>
      </c>
      <c r="N105" t="e" vm="2">
        <f>[1]!genUniform($N$9,$N$10)</f>
        <v>#VALUE!</v>
      </c>
      <c r="O105" t="e" vm="1">
        <f t="shared" si="10"/>
        <v>#VALUE!</v>
      </c>
      <c r="P105" t="e" vm="1">
        <f t="shared" si="11"/>
        <v>#VALUE!</v>
      </c>
    </row>
    <row r="106" spans="1:16">
      <c r="A106">
        <v>96</v>
      </c>
      <c r="C106" t="e" vm="2">
        <f>[1]!GenLimitNormal($C$9,$C$10,0,1000,0)</f>
        <v>#VALUE!</v>
      </c>
      <c r="D106" t="e" vm="2">
        <f>[1]!GenBetaPERT(0,$D$9,1)</f>
        <v>#VALUE!</v>
      </c>
      <c r="E106" t="e" vm="2">
        <f>[1]!GenLognormal($E$9,$E$10)</f>
        <v>#VALUE!</v>
      </c>
      <c r="F106" t="e" vm="2">
        <f>[1]!GenLognormal($F$9,$F$10)</f>
        <v>#VALUE!</v>
      </c>
      <c r="H106" t="e" vm="2">
        <f>[1]!genUniform($H$9,$H$10)</f>
        <v>#VALUE!</v>
      </c>
      <c r="I106" t="e" vm="1">
        <f t="shared" si="6"/>
        <v>#VALUE!</v>
      </c>
      <c r="J106" t="e" vm="1">
        <f t="shared" si="7"/>
        <v>#VALUE!</v>
      </c>
      <c r="K106" t="e" vm="2">
        <f>[1]!genUniform($K$9,$K$10)</f>
        <v>#VALUE!</v>
      </c>
      <c r="L106" t="e" vm="1">
        <f t="shared" si="8"/>
        <v>#VALUE!</v>
      </c>
      <c r="M106" t="e" vm="1">
        <f t="shared" si="9"/>
        <v>#VALUE!</v>
      </c>
      <c r="N106" t="e" vm="2">
        <f>[1]!genUniform($N$9,$N$10)</f>
        <v>#VALUE!</v>
      </c>
      <c r="O106" t="e" vm="1">
        <f t="shared" si="10"/>
        <v>#VALUE!</v>
      </c>
      <c r="P106" t="e" vm="1">
        <f t="shared" si="11"/>
        <v>#VALUE!</v>
      </c>
    </row>
    <row r="107" spans="1:16">
      <c r="A107">
        <v>97</v>
      </c>
      <c r="C107" t="e" vm="2">
        <f>[1]!GenLimitNormal($C$9,$C$10,0,1000,0)</f>
        <v>#VALUE!</v>
      </c>
      <c r="D107" t="e" vm="2">
        <f>[1]!GenBetaPERT(0,$D$9,1)</f>
        <v>#VALUE!</v>
      </c>
      <c r="E107" t="e" vm="2">
        <f>[1]!GenLognormal($E$9,$E$10)</f>
        <v>#VALUE!</v>
      </c>
      <c r="F107" t="e" vm="2">
        <f>[1]!GenLognormal($F$9,$F$10)</f>
        <v>#VALUE!</v>
      </c>
      <c r="H107" t="e" vm="2">
        <f>[1]!genUniform($H$9,$H$10)</f>
        <v>#VALUE!</v>
      </c>
      <c r="I107" t="e" vm="1">
        <f t="shared" si="6"/>
        <v>#VALUE!</v>
      </c>
      <c r="J107" t="e" vm="1">
        <f t="shared" si="7"/>
        <v>#VALUE!</v>
      </c>
      <c r="K107" t="e" vm="2">
        <f>[1]!genUniform($K$9,$K$10)</f>
        <v>#VALUE!</v>
      </c>
      <c r="L107" t="e" vm="1">
        <f t="shared" si="8"/>
        <v>#VALUE!</v>
      </c>
      <c r="M107" t="e" vm="1">
        <f t="shared" si="9"/>
        <v>#VALUE!</v>
      </c>
      <c r="N107" t="e" vm="2">
        <f>[1]!genUniform($N$9,$N$10)</f>
        <v>#VALUE!</v>
      </c>
      <c r="O107" t="e" vm="1">
        <f t="shared" si="10"/>
        <v>#VALUE!</v>
      </c>
      <c r="P107" t="e" vm="1">
        <f t="shared" si="11"/>
        <v>#VALUE!</v>
      </c>
    </row>
    <row r="108" spans="1:16">
      <c r="A108">
        <v>98</v>
      </c>
      <c r="C108" t="e" vm="2">
        <f>[1]!GenLimitNormal($C$9,$C$10,0,1000,0)</f>
        <v>#VALUE!</v>
      </c>
      <c r="D108" t="e" vm="2">
        <f>[1]!GenBetaPERT(0,$D$9,1)</f>
        <v>#VALUE!</v>
      </c>
      <c r="E108" t="e" vm="2">
        <f>[1]!GenLognormal($E$9,$E$10)</f>
        <v>#VALUE!</v>
      </c>
      <c r="F108" t="e" vm="2">
        <f>[1]!GenLognormal($F$9,$F$10)</f>
        <v>#VALUE!</v>
      </c>
      <c r="H108" t="e" vm="2">
        <f>[1]!genUniform($H$9,$H$10)</f>
        <v>#VALUE!</v>
      </c>
      <c r="I108" t="e" vm="1">
        <f t="shared" si="6"/>
        <v>#VALUE!</v>
      </c>
      <c r="J108" t="e" vm="1">
        <f t="shared" si="7"/>
        <v>#VALUE!</v>
      </c>
      <c r="K108" t="e" vm="2">
        <f>[1]!genUniform($K$9,$K$10)</f>
        <v>#VALUE!</v>
      </c>
      <c r="L108" t="e" vm="1">
        <f t="shared" si="8"/>
        <v>#VALUE!</v>
      </c>
      <c r="M108" t="e" vm="1">
        <f t="shared" si="9"/>
        <v>#VALUE!</v>
      </c>
      <c r="N108" t="e" vm="2">
        <f>[1]!genUniform($N$9,$N$10)</f>
        <v>#VALUE!</v>
      </c>
      <c r="O108" t="e" vm="1">
        <f t="shared" si="10"/>
        <v>#VALUE!</v>
      </c>
      <c r="P108" t="e" vm="1">
        <f t="shared" si="11"/>
        <v>#VALUE!</v>
      </c>
    </row>
    <row r="109" spans="1:16">
      <c r="A109">
        <v>99</v>
      </c>
      <c r="C109" t="e" vm="2">
        <f>[1]!GenLimitNormal($C$9,$C$10,0,1000,0)</f>
        <v>#VALUE!</v>
      </c>
      <c r="D109" t="e" vm="2">
        <f>[1]!GenBetaPERT(0,$D$9,1)</f>
        <v>#VALUE!</v>
      </c>
      <c r="E109" t="e" vm="2">
        <f>[1]!GenLognormal($E$9,$E$10)</f>
        <v>#VALUE!</v>
      </c>
      <c r="F109" t="e" vm="2">
        <f>[1]!GenLognormal($F$9,$F$10)</f>
        <v>#VALUE!</v>
      </c>
      <c r="H109" t="e" vm="2">
        <f>[1]!genUniform($H$9,$H$10)</f>
        <v>#VALUE!</v>
      </c>
      <c r="I109" t="e" vm="1">
        <f t="shared" si="6"/>
        <v>#VALUE!</v>
      </c>
      <c r="J109" t="e" vm="1">
        <f t="shared" si="7"/>
        <v>#VALUE!</v>
      </c>
      <c r="K109" t="e" vm="2">
        <f>[1]!genUniform($K$9,$K$10)</f>
        <v>#VALUE!</v>
      </c>
      <c r="L109" t="e" vm="1">
        <f t="shared" si="8"/>
        <v>#VALUE!</v>
      </c>
      <c r="M109" t="e" vm="1">
        <f t="shared" si="9"/>
        <v>#VALUE!</v>
      </c>
      <c r="N109" t="e" vm="2">
        <f>[1]!genUniform($N$9,$N$10)</f>
        <v>#VALUE!</v>
      </c>
      <c r="O109" t="e" vm="1">
        <f t="shared" si="10"/>
        <v>#VALUE!</v>
      </c>
      <c r="P109" t="e" vm="1">
        <f t="shared" si="11"/>
        <v>#VALUE!</v>
      </c>
    </row>
    <row r="110" spans="1:16">
      <c r="A110">
        <v>100</v>
      </c>
      <c r="C110" t="e" vm="2">
        <f>[1]!GenLimitNormal($C$9,$C$10,0,1000,0)</f>
        <v>#VALUE!</v>
      </c>
      <c r="D110" t="e" vm="2">
        <f>[1]!GenBetaPERT(0,$D$9,1)</f>
        <v>#VALUE!</v>
      </c>
      <c r="E110" t="e" vm="2">
        <f>[1]!GenLognormal($E$9,$E$10)</f>
        <v>#VALUE!</v>
      </c>
      <c r="F110" t="e" vm="2">
        <f>[1]!GenLognormal($F$9,$F$10)</f>
        <v>#VALUE!</v>
      </c>
      <c r="H110" t="e" vm="2">
        <f>[1]!genUniform($H$9,$H$10)</f>
        <v>#VALUE!</v>
      </c>
      <c r="I110" t="e" vm="1">
        <f t="shared" si="6"/>
        <v>#VALUE!</v>
      </c>
      <c r="J110" t="e" vm="1">
        <f t="shared" si="7"/>
        <v>#VALUE!</v>
      </c>
      <c r="K110" t="e" vm="2">
        <f>[1]!genUniform($K$9,$K$10)</f>
        <v>#VALUE!</v>
      </c>
      <c r="L110" t="e" vm="1">
        <f t="shared" si="8"/>
        <v>#VALUE!</v>
      </c>
      <c r="M110" t="e" vm="1">
        <f t="shared" si="9"/>
        <v>#VALUE!</v>
      </c>
      <c r="N110" t="e" vm="2">
        <f>[1]!genUniform($N$9,$N$10)</f>
        <v>#VALUE!</v>
      </c>
      <c r="O110" t="e" vm="1">
        <f t="shared" si="10"/>
        <v>#VALUE!</v>
      </c>
      <c r="P110" t="e" vm="1">
        <f t="shared" si="11"/>
        <v>#VALUE!</v>
      </c>
    </row>
    <row r="111" spans="1:16">
      <c r="A111">
        <v>101</v>
      </c>
      <c r="C111" t="e" vm="2">
        <f>[1]!GenLimitNormal($C$9,$C$10,0,1000,0)</f>
        <v>#VALUE!</v>
      </c>
      <c r="D111" t="e" vm="2">
        <f>[1]!GenBetaPERT(0,$D$9,1)</f>
        <v>#VALUE!</v>
      </c>
      <c r="E111" t="e" vm="2">
        <f>[1]!GenLognormal($E$9,$E$10)</f>
        <v>#VALUE!</v>
      </c>
      <c r="F111" t="e" vm="2">
        <f>[1]!GenLognormal($F$9,$F$10)</f>
        <v>#VALUE!</v>
      </c>
      <c r="H111" t="e" vm="2">
        <f>[1]!genUniform($H$9,$H$10)</f>
        <v>#VALUE!</v>
      </c>
      <c r="I111" t="e" vm="1">
        <f t="shared" si="6"/>
        <v>#VALUE!</v>
      </c>
      <c r="J111" t="e" vm="1">
        <f t="shared" si="7"/>
        <v>#VALUE!</v>
      </c>
      <c r="K111" t="e" vm="2">
        <f>[1]!genUniform($K$9,$K$10)</f>
        <v>#VALUE!</v>
      </c>
      <c r="L111" t="e" vm="1">
        <f t="shared" si="8"/>
        <v>#VALUE!</v>
      </c>
      <c r="M111" t="e" vm="1">
        <f t="shared" si="9"/>
        <v>#VALUE!</v>
      </c>
      <c r="N111" t="e" vm="2">
        <f>[1]!genUniform($N$9,$N$10)</f>
        <v>#VALUE!</v>
      </c>
      <c r="O111" t="e" vm="1">
        <f t="shared" si="10"/>
        <v>#VALUE!</v>
      </c>
      <c r="P111" t="e" vm="1">
        <f t="shared" si="11"/>
        <v>#VALUE!</v>
      </c>
    </row>
    <row r="112" spans="1:16">
      <c r="A112">
        <v>102</v>
      </c>
      <c r="C112" t="e" vm="2">
        <f>[1]!GenLimitNormal($C$9,$C$10,0,1000,0)</f>
        <v>#VALUE!</v>
      </c>
      <c r="D112" t="e" vm="2">
        <f>[1]!GenBetaPERT(0,$D$9,1)</f>
        <v>#VALUE!</v>
      </c>
      <c r="E112" t="e" vm="2">
        <f>[1]!GenLognormal($E$9,$E$10)</f>
        <v>#VALUE!</v>
      </c>
      <c r="F112" t="e" vm="2">
        <f>[1]!GenLognormal($F$9,$F$10)</f>
        <v>#VALUE!</v>
      </c>
      <c r="H112" t="e" vm="2">
        <f>[1]!genUniform($H$9,$H$10)</f>
        <v>#VALUE!</v>
      </c>
      <c r="I112" t="e" vm="1">
        <f t="shared" si="6"/>
        <v>#VALUE!</v>
      </c>
      <c r="J112" t="e" vm="1">
        <f t="shared" si="7"/>
        <v>#VALUE!</v>
      </c>
      <c r="K112" t="e" vm="2">
        <f>[1]!genUniform($K$9,$K$10)</f>
        <v>#VALUE!</v>
      </c>
      <c r="L112" t="e" vm="1">
        <f t="shared" si="8"/>
        <v>#VALUE!</v>
      </c>
      <c r="M112" t="e" vm="1">
        <f t="shared" si="9"/>
        <v>#VALUE!</v>
      </c>
      <c r="N112" t="e" vm="2">
        <f>[1]!genUniform($N$9,$N$10)</f>
        <v>#VALUE!</v>
      </c>
      <c r="O112" t="e" vm="1">
        <f t="shared" si="10"/>
        <v>#VALUE!</v>
      </c>
      <c r="P112" t="e" vm="1">
        <f t="shared" si="11"/>
        <v>#VALUE!</v>
      </c>
    </row>
    <row r="113" spans="1:16">
      <c r="A113">
        <v>103</v>
      </c>
      <c r="C113" t="e" vm="2">
        <f>[1]!GenLimitNormal($C$9,$C$10,0,1000,0)</f>
        <v>#VALUE!</v>
      </c>
      <c r="D113" t="e" vm="2">
        <f>[1]!GenBetaPERT(0,$D$9,1)</f>
        <v>#VALUE!</v>
      </c>
      <c r="E113" t="e" vm="2">
        <f>[1]!GenLognormal($E$9,$E$10)</f>
        <v>#VALUE!</v>
      </c>
      <c r="F113" t="e" vm="2">
        <f>[1]!GenLognormal($F$9,$F$10)</f>
        <v>#VALUE!</v>
      </c>
      <c r="H113" t="e" vm="2">
        <f>[1]!genUniform($H$9,$H$10)</f>
        <v>#VALUE!</v>
      </c>
      <c r="I113" t="e" vm="1">
        <f t="shared" si="6"/>
        <v>#VALUE!</v>
      </c>
      <c r="J113" t="e" vm="1">
        <f t="shared" si="7"/>
        <v>#VALUE!</v>
      </c>
      <c r="K113" t="e" vm="2">
        <f>[1]!genUniform($K$9,$K$10)</f>
        <v>#VALUE!</v>
      </c>
      <c r="L113" t="e" vm="1">
        <f t="shared" si="8"/>
        <v>#VALUE!</v>
      </c>
      <c r="M113" t="e" vm="1">
        <f t="shared" si="9"/>
        <v>#VALUE!</v>
      </c>
      <c r="N113" t="e" vm="2">
        <f>[1]!genUniform($N$9,$N$10)</f>
        <v>#VALUE!</v>
      </c>
      <c r="O113" t="e" vm="1">
        <f t="shared" si="10"/>
        <v>#VALUE!</v>
      </c>
      <c r="P113" t="e" vm="1">
        <f t="shared" si="11"/>
        <v>#VALUE!</v>
      </c>
    </row>
    <row r="114" spans="1:16">
      <c r="A114">
        <v>104</v>
      </c>
      <c r="C114" t="e" vm="2">
        <f>[1]!GenLimitNormal($C$9,$C$10,0,1000,0)</f>
        <v>#VALUE!</v>
      </c>
      <c r="D114" t="e" vm="2">
        <f>[1]!GenBetaPERT(0,$D$9,1)</f>
        <v>#VALUE!</v>
      </c>
      <c r="E114" t="e" vm="2">
        <f>[1]!GenLognormal($E$9,$E$10)</f>
        <v>#VALUE!</v>
      </c>
      <c r="F114" t="e" vm="2">
        <f>[1]!GenLognormal($F$9,$F$10)</f>
        <v>#VALUE!</v>
      </c>
      <c r="H114" t="e" vm="2">
        <f>[1]!genUniform($H$9,$H$10)</f>
        <v>#VALUE!</v>
      </c>
      <c r="I114" t="e" vm="1">
        <f t="shared" si="6"/>
        <v>#VALUE!</v>
      </c>
      <c r="J114" t="e" vm="1">
        <f t="shared" si="7"/>
        <v>#VALUE!</v>
      </c>
      <c r="K114" t="e" vm="2">
        <f>[1]!genUniform($K$9,$K$10)</f>
        <v>#VALUE!</v>
      </c>
      <c r="L114" t="e" vm="1">
        <f t="shared" si="8"/>
        <v>#VALUE!</v>
      </c>
      <c r="M114" t="e" vm="1">
        <f t="shared" si="9"/>
        <v>#VALUE!</v>
      </c>
      <c r="N114" t="e" vm="2">
        <f>[1]!genUniform($N$9,$N$10)</f>
        <v>#VALUE!</v>
      </c>
      <c r="O114" t="e" vm="1">
        <f t="shared" si="10"/>
        <v>#VALUE!</v>
      </c>
      <c r="P114" t="e" vm="1">
        <f t="shared" si="11"/>
        <v>#VALUE!</v>
      </c>
    </row>
    <row r="115" spans="1:16">
      <c r="A115">
        <v>105</v>
      </c>
      <c r="C115" t="e" vm="2">
        <f>[1]!GenLimitNormal($C$9,$C$10,0,1000,0)</f>
        <v>#VALUE!</v>
      </c>
      <c r="D115" t="e" vm="2">
        <f>[1]!GenBetaPERT(0,$D$9,1)</f>
        <v>#VALUE!</v>
      </c>
      <c r="E115" t="e" vm="2">
        <f>[1]!GenLognormal($E$9,$E$10)</f>
        <v>#VALUE!</v>
      </c>
      <c r="F115" t="e" vm="2">
        <f>[1]!GenLognormal($F$9,$F$10)</f>
        <v>#VALUE!</v>
      </c>
      <c r="H115" t="e" vm="2">
        <f>[1]!genUniform($H$9,$H$10)</f>
        <v>#VALUE!</v>
      </c>
      <c r="I115" t="e" vm="1">
        <f t="shared" si="6"/>
        <v>#VALUE!</v>
      </c>
      <c r="J115" t="e" vm="1">
        <f t="shared" si="7"/>
        <v>#VALUE!</v>
      </c>
      <c r="K115" t="e" vm="2">
        <f>[1]!genUniform($K$9,$K$10)</f>
        <v>#VALUE!</v>
      </c>
      <c r="L115" t="e" vm="1">
        <f t="shared" si="8"/>
        <v>#VALUE!</v>
      </c>
      <c r="M115" t="e" vm="1">
        <f t="shared" si="9"/>
        <v>#VALUE!</v>
      </c>
      <c r="N115" t="e" vm="2">
        <f>[1]!genUniform($N$9,$N$10)</f>
        <v>#VALUE!</v>
      </c>
      <c r="O115" t="e" vm="1">
        <f t="shared" si="10"/>
        <v>#VALUE!</v>
      </c>
      <c r="P115" t="e" vm="1">
        <f t="shared" si="11"/>
        <v>#VALUE!</v>
      </c>
    </row>
    <row r="116" spans="1:16">
      <c r="A116">
        <v>106</v>
      </c>
      <c r="C116" t="e" vm="2">
        <f>[1]!GenLimitNormal($C$9,$C$10,0,1000,0)</f>
        <v>#VALUE!</v>
      </c>
      <c r="D116" t="e" vm="2">
        <f>[1]!GenBetaPERT(0,$D$9,1)</f>
        <v>#VALUE!</v>
      </c>
      <c r="E116" t="e" vm="2">
        <f>[1]!GenLognormal($E$9,$E$10)</f>
        <v>#VALUE!</v>
      </c>
      <c r="F116" t="e" vm="2">
        <f>[1]!GenLognormal($F$9,$F$10)</f>
        <v>#VALUE!</v>
      </c>
      <c r="H116" t="e" vm="2">
        <f>[1]!genUniform($H$9,$H$10)</f>
        <v>#VALUE!</v>
      </c>
      <c r="I116" t="e" vm="1">
        <f t="shared" si="6"/>
        <v>#VALUE!</v>
      </c>
      <c r="J116" t="e" vm="1">
        <f t="shared" si="7"/>
        <v>#VALUE!</v>
      </c>
      <c r="K116" t="e" vm="2">
        <f>[1]!genUniform($K$9,$K$10)</f>
        <v>#VALUE!</v>
      </c>
      <c r="L116" t="e" vm="1">
        <f t="shared" si="8"/>
        <v>#VALUE!</v>
      </c>
      <c r="M116" t="e" vm="1">
        <f t="shared" si="9"/>
        <v>#VALUE!</v>
      </c>
      <c r="N116" t="e" vm="2">
        <f>[1]!genUniform($N$9,$N$10)</f>
        <v>#VALUE!</v>
      </c>
      <c r="O116" t="e" vm="1">
        <f t="shared" si="10"/>
        <v>#VALUE!</v>
      </c>
      <c r="P116" t="e" vm="1">
        <f t="shared" si="11"/>
        <v>#VALUE!</v>
      </c>
    </row>
    <row r="117" spans="1:16">
      <c r="A117">
        <v>107</v>
      </c>
      <c r="C117" t="e" vm="2">
        <f>[1]!GenLimitNormal($C$9,$C$10,0,1000,0)</f>
        <v>#VALUE!</v>
      </c>
      <c r="D117" t="e" vm="2">
        <f>[1]!GenBetaPERT(0,$D$9,1)</f>
        <v>#VALUE!</v>
      </c>
      <c r="E117" t="e" vm="2">
        <f>[1]!GenLognormal($E$9,$E$10)</f>
        <v>#VALUE!</v>
      </c>
      <c r="F117" t="e" vm="2">
        <f>[1]!GenLognormal($F$9,$F$10)</f>
        <v>#VALUE!</v>
      </c>
      <c r="H117" t="e" vm="2">
        <f>[1]!genUniform($H$9,$H$10)</f>
        <v>#VALUE!</v>
      </c>
      <c r="I117" t="e" vm="1">
        <f t="shared" si="6"/>
        <v>#VALUE!</v>
      </c>
      <c r="J117" t="e" vm="1">
        <f t="shared" si="7"/>
        <v>#VALUE!</v>
      </c>
      <c r="K117" t="e" vm="2">
        <f>[1]!genUniform($K$9,$K$10)</f>
        <v>#VALUE!</v>
      </c>
      <c r="L117" t="e" vm="1">
        <f t="shared" si="8"/>
        <v>#VALUE!</v>
      </c>
      <c r="M117" t="e" vm="1">
        <f t="shared" si="9"/>
        <v>#VALUE!</v>
      </c>
      <c r="N117" t="e" vm="2">
        <f>[1]!genUniform($N$9,$N$10)</f>
        <v>#VALUE!</v>
      </c>
      <c r="O117" t="e" vm="1">
        <f t="shared" si="10"/>
        <v>#VALUE!</v>
      </c>
      <c r="P117" t="e" vm="1">
        <f t="shared" si="11"/>
        <v>#VALUE!</v>
      </c>
    </row>
    <row r="118" spans="1:16">
      <c r="A118">
        <v>108</v>
      </c>
      <c r="C118" t="e" vm="2">
        <f>[1]!GenLimitNormal($C$9,$C$10,0,1000,0)</f>
        <v>#VALUE!</v>
      </c>
      <c r="D118" t="e" vm="2">
        <f>[1]!GenBetaPERT(0,$D$9,1)</f>
        <v>#VALUE!</v>
      </c>
      <c r="E118" t="e" vm="2">
        <f>[1]!GenLognormal($E$9,$E$10)</f>
        <v>#VALUE!</v>
      </c>
      <c r="F118" t="e" vm="2">
        <f>[1]!GenLognormal($F$9,$F$10)</f>
        <v>#VALUE!</v>
      </c>
      <c r="H118" t="e" vm="2">
        <f>[1]!genUniform($H$9,$H$10)</f>
        <v>#VALUE!</v>
      </c>
      <c r="I118" t="e" vm="1">
        <f t="shared" si="6"/>
        <v>#VALUE!</v>
      </c>
      <c r="J118" t="e" vm="1">
        <f t="shared" si="7"/>
        <v>#VALUE!</v>
      </c>
      <c r="K118" t="e" vm="2">
        <f>[1]!genUniform($K$9,$K$10)</f>
        <v>#VALUE!</v>
      </c>
      <c r="L118" t="e" vm="1">
        <f t="shared" si="8"/>
        <v>#VALUE!</v>
      </c>
      <c r="M118" t="e" vm="1">
        <f t="shared" si="9"/>
        <v>#VALUE!</v>
      </c>
      <c r="N118" t="e" vm="2">
        <f>[1]!genUniform($N$9,$N$10)</f>
        <v>#VALUE!</v>
      </c>
      <c r="O118" t="e" vm="1">
        <f t="shared" si="10"/>
        <v>#VALUE!</v>
      </c>
      <c r="P118" t="e" vm="1">
        <f t="shared" si="11"/>
        <v>#VALUE!</v>
      </c>
    </row>
    <row r="119" spans="1:16">
      <c r="A119">
        <v>109</v>
      </c>
      <c r="C119" t="e" vm="2">
        <f>[1]!GenLimitNormal($C$9,$C$10,0,1000,0)</f>
        <v>#VALUE!</v>
      </c>
      <c r="D119" t="e" vm="2">
        <f>[1]!GenBetaPERT(0,$D$9,1)</f>
        <v>#VALUE!</v>
      </c>
      <c r="E119" t="e" vm="2">
        <f>[1]!GenLognormal($E$9,$E$10)</f>
        <v>#VALUE!</v>
      </c>
      <c r="F119" t="e" vm="2">
        <f>[1]!GenLognormal($F$9,$F$10)</f>
        <v>#VALUE!</v>
      </c>
      <c r="H119" t="e" vm="2">
        <f>[1]!genUniform($H$9,$H$10)</f>
        <v>#VALUE!</v>
      </c>
      <c r="I119" t="e" vm="1">
        <f t="shared" si="6"/>
        <v>#VALUE!</v>
      </c>
      <c r="J119" t="e" vm="1">
        <f t="shared" si="7"/>
        <v>#VALUE!</v>
      </c>
      <c r="K119" t="e" vm="2">
        <f>[1]!genUniform($K$9,$K$10)</f>
        <v>#VALUE!</v>
      </c>
      <c r="L119" t="e" vm="1">
        <f t="shared" si="8"/>
        <v>#VALUE!</v>
      </c>
      <c r="M119" t="e" vm="1">
        <f t="shared" si="9"/>
        <v>#VALUE!</v>
      </c>
      <c r="N119" t="e" vm="2">
        <f>[1]!genUniform($N$9,$N$10)</f>
        <v>#VALUE!</v>
      </c>
      <c r="O119" t="e" vm="1">
        <f t="shared" si="10"/>
        <v>#VALUE!</v>
      </c>
      <c r="P119" t="e" vm="1">
        <f t="shared" si="11"/>
        <v>#VALUE!</v>
      </c>
    </row>
    <row r="120" spans="1:16">
      <c r="A120">
        <v>110</v>
      </c>
      <c r="C120" t="e" vm="2">
        <f>[1]!GenLimitNormal($C$9,$C$10,0,1000,0)</f>
        <v>#VALUE!</v>
      </c>
      <c r="D120" t="e" vm="2">
        <f>[1]!GenBetaPERT(0,$D$9,1)</f>
        <v>#VALUE!</v>
      </c>
      <c r="E120" t="e" vm="2">
        <f>[1]!GenLognormal($E$9,$E$10)</f>
        <v>#VALUE!</v>
      </c>
      <c r="F120" t="e" vm="2">
        <f>[1]!GenLognormal($F$9,$F$10)</f>
        <v>#VALUE!</v>
      </c>
      <c r="H120" t="e" vm="2">
        <f>[1]!genUniform($H$9,$H$10)</f>
        <v>#VALUE!</v>
      </c>
      <c r="I120" t="e" vm="1">
        <f t="shared" si="6"/>
        <v>#VALUE!</v>
      </c>
      <c r="J120" t="e" vm="1">
        <f t="shared" si="7"/>
        <v>#VALUE!</v>
      </c>
      <c r="K120" t="e" vm="2">
        <f>[1]!genUniform($K$9,$K$10)</f>
        <v>#VALUE!</v>
      </c>
      <c r="L120" t="e" vm="1">
        <f t="shared" si="8"/>
        <v>#VALUE!</v>
      </c>
      <c r="M120" t="e" vm="1">
        <f t="shared" si="9"/>
        <v>#VALUE!</v>
      </c>
      <c r="N120" t="e" vm="2">
        <f>[1]!genUniform($N$9,$N$10)</f>
        <v>#VALUE!</v>
      </c>
      <c r="O120" t="e" vm="1">
        <f t="shared" si="10"/>
        <v>#VALUE!</v>
      </c>
      <c r="P120" t="e" vm="1">
        <f t="shared" si="11"/>
        <v>#VALUE!</v>
      </c>
    </row>
    <row r="121" spans="1:16">
      <c r="A121">
        <v>111</v>
      </c>
      <c r="C121" t="e" vm="2">
        <f>[1]!GenLimitNormal($C$9,$C$10,0,1000,0)</f>
        <v>#VALUE!</v>
      </c>
      <c r="D121" t="e" vm="2">
        <f>[1]!GenBetaPERT(0,$D$9,1)</f>
        <v>#VALUE!</v>
      </c>
      <c r="E121" t="e" vm="2">
        <f>[1]!GenLognormal($E$9,$E$10)</f>
        <v>#VALUE!</v>
      </c>
      <c r="F121" t="e" vm="2">
        <f>[1]!GenLognormal($F$9,$F$10)</f>
        <v>#VALUE!</v>
      </c>
      <c r="H121" t="e" vm="2">
        <f>[1]!genUniform($H$9,$H$10)</f>
        <v>#VALUE!</v>
      </c>
      <c r="I121" t="e" vm="1">
        <f t="shared" si="6"/>
        <v>#VALUE!</v>
      </c>
      <c r="J121" t="e" vm="1">
        <f t="shared" si="7"/>
        <v>#VALUE!</v>
      </c>
      <c r="K121" t="e" vm="2">
        <f>[1]!genUniform($K$9,$K$10)</f>
        <v>#VALUE!</v>
      </c>
      <c r="L121" t="e" vm="1">
        <f t="shared" si="8"/>
        <v>#VALUE!</v>
      </c>
      <c r="M121" t="e" vm="1">
        <f t="shared" si="9"/>
        <v>#VALUE!</v>
      </c>
      <c r="N121" t="e" vm="2">
        <f>[1]!genUniform($N$9,$N$10)</f>
        <v>#VALUE!</v>
      </c>
      <c r="O121" t="e" vm="1">
        <f t="shared" si="10"/>
        <v>#VALUE!</v>
      </c>
      <c r="P121" t="e" vm="1">
        <f t="shared" si="11"/>
        <v>#VALUE!</v>
      </c>
    </row>
    <row r="122" spans="1:16">
      <c r="A122">
        <v>112</v>
      </c>
      <c r="C122" t="e" vm="2">
        <f>[1]!GenLimitNormal($C$9,$C$10,0,1000,0)</f>
        <v>#VALUE!</v>
      </c>
      <c r="D122" t="e" vm="2">
        <f>[1]!GenBetaPERT(0,$D$9,1)</f>
        <v>#VALUE!</v>
      </c>
      <c r="E122" t="e" vm="2">
        <f>[1]!GenLognormal($E$9,$E$10)</f>
        <v>#VALUE!</v>
      </c>
      <c r="F122" t="e" vm="2">
        <f>[1]!GenLognormal($F$9,$F$10)</f>
        <v>#VALUE!</v>
      </c>
      <c r="H122" t="e" vm="2">
        <f>[1]!genUniform($H$9,$H$10)</f>
        <v>#VALUE!</v>
      </c>
      <c r="I122" t="e" vm="1">
        <f t="shared" si="6"/>
        <v>#VALUE!</v>
      </c>
      <c r="J122" t="e" vm="1">
        <f t="shared" si="7"/>
        <v>#VALUE!</v>
      </c>
      <c r="K122" t="e" vm="2">
        <f>[1]!genUniform($K$9,$K$10)</f>
        <v>#VALUE!</v>
      </c>
      <c r="L122" t="e" vm="1">
        <f t="shared" si="8"/>
        <v>#VALUE!</v>
      </c>
      <c r="M122" t="e" vm="1">
        <f t="shared" si="9"/>
        <v>#VALUE!</v>
      </c>
      <c r="N122" t="e" vm="2">
        <f>[1]!genUniform($N$9,$N$10)</f>
        <v>#VALUE!</v>
      </c>
      <c r="O122" t="e" vm="1">
        <f t="shared" si="10"/>
        <v>#VALUE!</v>
      </c>
      <c r="P122" t="e" vm="1">
        <f t="shared" si="11"/>
        <v>#VALUE!</v>
      </c>
    </row>
    <row r="123" spans="1:16">
      <c r="A123">
        <v>113</v>
      </c>
      <c r="C123" t="e" vm="2">
        <f>[1]!GenLimitNormal($C$9,$C$10,0,1000,0)</f>
        <v>#VALUE!</v>
      </c>
      <c r="D123" t="e" vm="2">
        <f>[1]!GenBetaPERT(0,$D$9,1)</f>
        <v>#VALUE!</v>
      </c>
      <c r="E123" t="e" vm="2">
        <f>[1]!GenLognormal($E$9,$E$10)</f>
        <v>#VALUE!</v>
      </c>
      <c r="F123" t="e" vm="2">
        <f>[1]!GenLognormal($F$9,$F$10)</f>
        <v>#VALUE!</v>
      </c>
      <c r="H123" t="e" vm="2">
        <f>[1]!genUniform($H$9,$H$10)</f>
        <v>#VALUE!</v>
      </c>
      <c r="I123" t="e" vm="1">
        <f t="shared" si="6"/>
        <v>#VALUE!</v>
      </c>
      <c r="J123" t="e" vm="1">
        <f t="shared" si="7"/>
        <v>#VALUE!</v>
      </c>
      <c r="K123" t="e" vm="2">
        <f>[1]!genUniform($K$9,$K$10)</f>
        <v>#VALUE!</v>
      </c>
      <c r="L123" t="e" vm="1">
        <f t="shared" si="8"/>
        <v>#VALUE!</v>
      </c>
      <c r="M123" t="e" vm="1">
        <f t="shared" si="9"/>
        <v>#VALUE!</v>
      </c>
      <c r="N123" t="e" vm="2">
        <f>[1]!genUniform($N$9,$N$10)</f>
        <v>#VALUE!</v>
      </c>
      <c r="O123" t="e" vm="1">
        <f t="shared" si="10"/>
        <v>#VALUE!</v>
      </c>
      <c r="P123" t="e" vm="1">
        <f t="shared" si="11"/>
        <v>#VALUE!</v>
      </c>
    </row>
    <row r="124" spans="1:16">
      <c r="A124">
        <v>114</v>
      </c>
      <c r="C124" t="e" vm="2">
        <f>[1]!GenLimitNormal($C$9,$C$10,0,1000,0)</f>
        <v>#VALUE!</v>
      </c>
      <c r="D124" t="e" vm="2">
        <f>[1]!GenBetaPERT(0,$D$9,1)</f>
        <v>#VALUE!</v>
      </c>
      <c r="E124" t="e" vm="2">
        <f>[1]!GenLognormal($E$9,$E$10)</f>
        <v>#VALUE!</v>
      </c>
      <c r="F124" t="e" vm="2">
        <f>[1]!GenLognormal($F$9,$F$10)</f>
        <v>#VALUE!</v>
      </c>
      <c r="H124" t="e" vm="2">
        <f>[1]!genUniform($H$9,$H$10)</f>
        <v>#VALUE!</v>
      </c>
      <c r="I124" t="e" vm="1">
        <f t="shared" si="6"/>
        <v>#VALUE!</v>
      </c>
      <c r="J124" t="e" vm="1">
        <f t="shared" si="7"/>
        <v>#VALUE!</v>
      </c>
      <c r="K124" t="e" vm="2">
        <f>[1]!genUniform($K$9,$K$10)</f>
        <v>#VALUE!</v>
      </c>
      <c r="L124" t="e" vm="1">
        <f t="shared" si="8"/>
        <v>#VALUE!</v>
      </c>
      <c r="M124" t="e" vm="1">
        <f t="shared" si="9"/>
        <v>#VALUE!</v>
      </c>
      <c r="N124" t="e" vm="2">
        <f>[1]!genUniform($N$9,$N$10)</f>
        <v>#VALUE!</v>
      </c>
      <c r="O124" t="e" vm="1">
        <f t="shared" si="10"/>
        <v>#VALUE!</v>
      </c>
      <c r="P124" t="e" vm="1">
        <f t="shared" si="11"/>
        <v>#VALUE!</v>
      </c>
    </row>
    <row r="125" spans="1:16">
      <c r="A125">
        <v>115</v>
      </c>
      <c r="C125" t="e" vm="2">
        <f>[1]!GenLimitNormal($C$9,$C$10,0,1000,0)</f>
        <v>#VALUE!</v>
      </c>
      <c r="D125" t="e" vm="2">
        <f>[1]!GenBetaPERT(0,$D$9,1)</f>
        <v>#VALUE!</v>
      </c>
      <c r="E125" t="e" vm="2">
        <f>[1]!GenLognormal($E$9,$E$10)</f>
        <v>#VALUE!</v>
      </c>
      <c r="F125" t="e" vm="2">
        <f>[1]!GenLognormal($F$9,$F$10)</f>
        <v>#VALUE!</v>
      </c>
      <c r="H125" t="e" vm="2">
        <f>[1]!genUniform($H$9,$H$10)</f>
        <v>#VALUE!</v>
      </c>
      <c r="I125" t="e" vm="1">
        <f t="shared" si="6"/>
        <v>#VALUE!</v>
      </c>
      <c r="J125" t="e" vm="1">
        <f t="shared" si="7"/>
        <v>#VALUE!</v>
      </c>
      <c r="K125" t="e" vm="2">
        <f>[1]!genUniform($K$9,$K$10)</f>
        <v>#VALUE!</v>
      </c>
      <c r="L125" t="e" vm="1">
        <f t="shared" si="8"/>
        <v>#VALUE!</v>
      </c>
      <c r="M125" t="e" vm="1">
        <f t="shared" si="9"/>
        <v>#VALUE!</v>
      </c>
      <c r="N125" t="e" vm="2">
        <f>[1]!genUniform($N$9,$N$10)</f>
        <v>#VALUE!</v>
      </c>
      <c r="O125" t="e" vm="1">
        <f t="shared" si="10"/>
        <v>#VALUE!</v>
      </c>
      <c r="P125" t="e" vm="1">
        <f t="shared" si="11"/>
        <v>#VALUE!</v>
      </c>
    </row>
    <row r="126" spans="1:16">
      <c r="A126">
        <v>116</v>
      </c>
      <c r="C126" t="e" vm="2">
        <f>[1]!GenLimitNormal($C$9,$C$10,0,1000,0)</f>
        <v>#VALUE!</v>
      </c>
      <c r="D126" t="e" vm="2">
        <f>[1]!GenBetaPERT(0,$D$9,1)</f>
        <v>#VALUE!</v>
      </c>
      <c r="E126" t="e" vm="2">
        <f>[1]!GenLognormal($E$9,$E$10)</f>
        <v>#VALUE!</v>
      </c>
      <c r="F126" t="e" vm="2">
        <f>[1]!GenLognormal($F$9,$F$10)</f>
        <v>#VALUE!</v>
      </c>
      <c r="H126" t="e" vm="2">
        <f>[1]!genUniform($H$9,$H$10)</f>
        <v>#VALUE!</v>
      </c>
      <c r="I126" t="e" vm="1">
        <f t="shared" si="6"/>
        <v>#VALUE!</v>
      </c>
      <c r="J126" t="e" vm="1">
        <f t="shared" si="7"/>
        <v>#VALUE!</v>
      </c>
      <c r="K126" t="e" vm="2">
        <f>[1]!genUniform($K$9,$K$10)</f>
        <v>#VALUE!</v>
      </c>
      <c r="L126" t="e" vm="1">
        <f t="shared" si="8"/>
        <v>#VALUE!</v>
      </c>
      <c r="M126" t="e" vm="1">
        <f t="shared" si="9"/>
        <v>#VALUE!</v>
      </c>
      <c r="N126" t="e" vm="2">
        <f>[1]!genUniform($N$9,$N$10)</f>
        <v>#VALUE!</v>
      </c>
      <c r="O126" t="e" vm="1">
        <f t="shared" si="10"/>
        <v>#VALUE!</v>
      </c>
      <c r="P126" t="e" vm="1">
        <f t="shared" si="11"/>
        <v>#VALUE!</v>
      </c>
    </row>
    <row r="127" spans="1:16">
      <c r="A127">
        <v>117</v>
      </c>
      <c r="C127" t="e" vm="2">
        <f>[1]!GenLimitNormal($C$9,$C$10,0,1000,0)</f>
        <v>#VALUE!</v>
      </c>
      <c r="D127" t="e" vm="2">
        <f>[1]!GenBetaPERT(0,$D$9,1)</f>
        <v>#VALUE!</v>
      </c>
      <c r="E127" t="e" vm="2">
        <f>[1]!GenLognormal($E$9,$E$10)</f>
        <v>#VALUE!</v>
      </c>
      <c r="F127" t="e" vm="2">
        <f>[1]!GenLognormal($F$9,$F$10)</f>
        <v>#VALUE!</v>
      </c>
      <c r="H127" t="e" vm="2">
        <f>[1]!genUniform($H$9,$H$10)</f>
        <v>#VALUE!</v>
      </c>
      <c r="I127" t="e" vm="1">
        <f t="shared" si="6"/>
        <v>#VALUE!</v>
      </c>
      <c r="J127" t="e" vm="1">
        <f t="shared" si="7"/>
        <v>#VALUE!</v>
      </c>
      <c r="K127" t="e" vm="2">
        <f>[1]!genUniform($K$9,$K$10)</f>
        <v>#VALUE!</v>
      </c>
      <c r="L127" t="e" vm="1">
        <f t="shared" si="8"/>
        <v>#VALUE!</v>
      </c>
      <c r="M127" t="e" vm="1">
        <f t="shared" si="9"/>
        <v>#VALUE!</v>
      </c>
      <c r="N127" t="e" vm="2">
        <f>[1]!genUniform($N$9,$N$10)</f>
        <v>#VALUE!</v>
      </c>
      <c r="O127" t="e" vm="1">
        <f t="shared" si="10"/>
        <v>#VALUE!</v>
      </c>
      <c r="P127" t="e" vm="1">
        <f t="shared" si="11"/>
        <v>#VALUE!</v>
      </c>
    </row>
    <row r="128" spans="1:16">
      <c r="A128">
        <v>118</v>
      </c>
      <c r="C128" t="e" vm="2">
        <f>[1]!GenLimitNormal($C$9,$C$10,0,1000,0)</f>
        <v>#VALUE!</v>
      </c>
      <c r="D128" t="e" vm="2">
        <f>[1]!GenBetaPERT(0,$D$9,1)</f>
        <v>#VALUE!</v>
      </c>
      <c r="E128" t="e" vm="2">
        <f>[1]!GenLognormal($E$9,$E$10)</f>
        <v>#VALUE!</v>
      </c>
      <c r="F128" t="e" vm="2">
        <f>[1]!GenLognormal($F$9,$F$10)</f>
        <v>#VALUE!</v>
      </c>
      <c r="H128" t="e" vm="2">
        <f>[1]!genUniform($H$9,$H$10)</f>
        <v>#VALUE!</v>
      </c>
      <c r="I128" t="e" vm="1">
        <f t="shared" si="6"/>
        <v>#VALUE!</v>
      </c>
      <c r="J128" t="e" vm="1">
        <f t="shared" si="7"/>
        <v>#VALUE!</v>
      </c>
      <c r="K128" t="e" vm="2">
        <f>[1]!genUniform($K$9,$K$10)</f>
        <v>#VALUE!</v>
      </c>
      <c r="L128" t="e" vm="1">
        <f t="shared" si="8"/>
        <v>#VALUE!</v>
      </c>
      <c r="M128" t="e" vm="1">
        <f t="shared" si="9"/>
        <v>#VALUE!</v>
      </c>
      <c r="N128" t="e" vm="2">
        <f>[1]!genUniform($N$9,$N$10)</f>
        <v>#VALUE!</v>
      </c>
      <c r="O128" t="e" vm="1">
        <f t="shared" si="10"/>
        <v>#VALUE!</v>
      </c>
      <c r="P128" t="e" vm="1">
        <f t="shared" si="11"/>
        <v>#VALUE!</v>
      </c>
    </row>
    <row r="129" spans="1:16">
      <c r="A129">
        <v>119</v>
      </c>
      <c r="C129" t="e" vm="2">
        <f>[1]!GenLimitNormal($C$9,$C$10,0,1000,0)</f>
        <v>#VALUE!</v>
      </c>
      <c r="D129" t="e" vm="2">
        <f>[1]!GenBetaPERT(0,$D$9,1)</f>
        <v>#VALUE!</v>
      </c>
      <c r="E129" t="e" vm="2">
        <f>[1]!GenLognormal($E$9,$E$10)</f>
        <v>#VALUE!</v>
      </c>
      <c r="F129" t="e" vm="2">
        <f>[1]!GenLognormal($F$9,$F$10)</f>
        <v>#VALUE!</v>
      </c>
      <c r="H129" t="e" vm="2">
        <f>[1]!genUniform($H$9,$H$10)</f>
        <v>#VALUE!</v>
      </c>
      <c r="I129" t="e" vm="1">
        <f t="shared" si="6"/>
        <v>#VALUE!</v>
      </c>
      <c r="J129" t="e" vm="1">
        <f t="shared" si="7"/>
        <v>#VALUE!</v>
      </c>
      <c r="K129" t="e" vm="2">
        <f>[1]!genUniform($K$9,$K$10)</f>
        <v>#VALUE!</v>
      </c>
      <c r="L129" t="e" vm="1">
        <f t="shared" si="8"/>
        <v>#VALUE!</v>
      </c>
      <c r="M129" t="e" vm="1">
        <f t="shared" si="9"/>
        <v>#VALUE!</v>
      </c>
      <c r="N129" t="e" vm="2">
        <f>[1]!genUniform($N$9,$N$10)</f>
        <v>#VALUE!</v>
      </c>
      <c r="O129" t="e" vm="1">
        <f t="shared" si="10"/>
        <v>#VALUE!</v>
      </c>
      <c r="P129" t="e" vm="1">
        <f t="shared" si="11"/>
        <v>#VALUE!</v>
      </c>
    </row>
    <row r="130" spans="1:16">
      <c r="A130">
        <v>120</v>
      </c>
      <c r="C130" t="e" vm="2">
        <f>[1]!GenLimitNormal($C$9,$C$10,0,1000,0)</f>
        <v>#VALUE!</v>
      </c>
      <c r="D130" t="e" vm="2">
        <f>[1]!GenBetaPERT(0,$D$9,1)</f>
        <v>#VALUE!</v>
      </c>
      <c r="E130" t="e" vm="2">
        <f>[1]!GenLognormal($E$9,$E$10)</f>
        <v>#VALUE!</v>
      </c>
      <c r="F130" t="e" vm="2">
        <f>[1]!GenLognormal($F$9,$F$10)</f>
        <v>#VALUE!</v>
      </c>
      <c r="H130" t="e" vm="2">
        <f>[1]!genUniform($H$9,$H$10)</f>
        <v>#VALUE!</v>
      </c>
      <c r="I130" t="e" vm="1">
        <f t="shared" si="6"/>
        <v>#VALUE!</v>
      </c>
      <c r="J130" t="e" vm="1">
        <f t="shared" si="7"/>
        <v>#VALUE!</v>
      </c>
      <c r="K130" t="e" vm="2">
        <f>[1]!genUniform($K$9,$K$10)</f>
        <v>#VALUE!</v>
      </c>
      <c r="L130" t="e" vm="1">
        <f t="shared" si="8"/>
        <v>#VALUE!</v>
      </c>
      <c r="M130" t="e" vm="1">
        <f t="shared" si="9"/>
        <v>#VALUE!</v>
      </c>
      <c r="N130" t="e" vm="2">
        <f>[1]!genUniform($N$9,$N$10)</f>
        <v>#VALUE!</v>
      </c>
      <c r="O130" t="e" vm="1">
        <f t="shared" si="10"/>
        <v>#VALUE!</v>
      </c>
      <c r="P130" t="e" vm="1">
        <f t="shared" si="11"/>
        <v>#VALUE!</v>
      </c>
    </row>
    <row r="131" spans="1:16">
      <c r="A131">
        <v>121</v>
      </c>
      <c r="C131" t="e" vm="2">
        <f>[1]!GenLimitNormal($C$9,$C$10,0,1000,0)</f>
        <v>#VALUE!</v>
      </c>
      <c r="D131" t="e" vm="2">
        <f>[1]!GenBetaPERT(0,$D$9,1)</f>
        <v>#VALUE!</v>
      </c>
      <c r="E131" t="e" vm="2">
        <f>[1]!GenLognormal($E$9,$E$10)</f>
        <v>#VALUE!</v>
      </c>
      <c r="F131" t="e" vm="2">
        <f>[1]!GenLognormal($F$9,$F$10)</f>
        <v>#VALUE!</v>
      </c>
      <c r="H131" t="e" vm="2">
        <f>[1]!genUniform($H$9,$H$10)</f>
        <v>#VALUE!</v>
      </c>
      <c r="I131" t="e" vm="1">
        <f t="shared" si="6"/>
        <v>#VALUE!</v>
      </c>
      <c r="J131" t="e" vm="1">
        <f t="shared" si="7"/>
        <v>#VALUE!</v>
      </c>
      <c r="K131" t="e" vm="2">
        <f>[1]!genUniform($K$9,$K$10)</f>
        <v>#VALUE!</v>
      </c>
      <c r="L131" t="e" vm="1">
        <f t="shared" si="8"/>
        <v>#VALUE!</v>
      </c>
      <c r="M131" t="e" vm="1">
        <f t="shared" si="9"/>
        <v>#VALUE!</v>
      </c>
      <c r="N131" t="e" vm="2">
        <f>[1]!genUniform($N$9,$N$10)</f>
        <v>#VALUE!</v>
      </c>
      <c r="O131" t="e" vm="1">
        <f t="shared" si="10"/>
        <v>#VALUE!</v>
      </c>
      <c r="P131" t="e" vm="1">
        <f t="shared" si="11"/>
        <v>#VALUE!</v>
      </c>
    </row>
    <row r="132" spans="1:16">
      <c r="A132">
        <v>122</v>
      </c>
      <c r="C132" t="e" vm="2">
        <f>[1]!GenLimitNormal($C$9,$C$10,0,1000,0)</f>
        <v>#VALUE!</v>
      </c>
      <c r="D132" t="e" vm="2">
        <f>[1]!GenBetaPERT(0,$D$9,1)</f>
        <v>#VALUE!</v>
      </c>
      <c r="E132" t="e" vm="2">
        <f>[1]!GenLognormal($E$9,$E$10)</f>
        <v>#VALUE!</v>
      </c>
      <c r="F132" t="e" vm="2">
        <f>[1]!GenLognormal($F$9,$F$10)</f>
        <v>#VALUE!</v>
      </c>
      <c r="H132" t="e" vm="2">
        <f>[1]!genUniform($H$9,$H$10)</f>
        <v>#VALUE!</v>
      </c>
      <c r="I132" t="e" vm="1">
        <f t="shared" si="6"/>
        <v>#VALUE!</v>
      </c>
      <c r="J132" t="e" vm="1">
        <f t="shared" si="7"/>
        <v>#VALUE!</v>
      </c>
      <c r="K132" t="e" vm="2">
        <f>[1]!genUniform($K$9,$K$10)</f>
        <v>#VALUE!</v>
      </c>
      <c r="L132" t="e" vm="1">
        <f t="shared" si="8"/>
        <v>#VALUE!</v>
      </c>
      <c r="M132" t="e" vm="1">
        <f t="shared" si="9"/>
        <v>#VALUE!</v>
      </c>
      <c r="N132" t="e" vm="2">
        <f>[1]!genUniform($N$9,$N$10)</f>
        <v>#VALUE!</v>
      </c>
      <c r="O132" t="e" vm="1">
        <f t="shared" si="10"/>
        <v>#VALUE!</v>
      </c>
      <c r="P132" t="e" vm="1">
        <f t="shared" si="11"/>
        <v>#VALUE!</v>
      </c>
    </row>
    <row r="133" spans="1:16">
      <c r="A133">
        <v>123</v>
      </c>
      <c r="C133" t="e" vm="2">
        <f>[1]!GenLimitNormal($C$9,$C$10,0,1000,0)</f>
        <v>#VALUE!</v>
      </c>
      <c r="D133" t="e" vm="2">
        <f>[1]!GenBetaPERT(0,$D$9,1)</f>
        <v>#VALUE!</v>
      </c>
      <c r="E133" t="e" vm="2">
        <f>[1]!GenLognormal($E$9,$E$10)</f>
        <v>#VALUE!</v>
      </c>
      <c r="F133" t="e" vm="2">
        <f>[1]!GenLognormal($F$9,$F$10)</f>
        <v>#VALUE!</v>
      </c>
      <c r="H133" t="e" vm="2">
        <f>[1]!genUniform($H$9,$H$10)</f>
        <v>#VALUE!</v>
      </c>
      <c r="I133" t="e" vm="1">
        <f t="shared" si="6"/>
        <v>#VALUE!</v>
      </c>
      <c r="J133" t="e" vm="1">
        <f t="shared" si="7"/>
        <v>#VALUE!</v>
      </c>
      <c r="K133" t="e" vm="2">
        <f>[1]!genUniform($K$9,$K$10)</f>
        <v>#VALUE!</v>
      </c>
      <c r="L133" t="e" vm="1">
        <f t="shared" si="8"/>
        <v>#VALUE!</v>
      </c>
      <c r="M133" t="e" vm="1">
        <f t="shared" si="9"/>
        <v>#VALUE!</v>
      </c>
      <c r="N133" t="e" vm="2">
        <f>[1]!genUniform($N$9,$N$10)</f>
        <v>#VALUE!</v>
      </c>
      <c r="O133" t="e" vm="1">
        <f t="shared" si="10"/>
        <v>#VALUE!</v>
      </c>
      <c r="P133" t="e" vm="1">
        <f t="shared" si="11"/>
        <v>#VALUE!</v>
      </c>
    </row>
    <row r="134" spans="1:16">
      <c r="A134">
        <v>124</v>
      </c>
      <c r="C134" t="e" vm="2">
        <f>[1]!GenLimitNormal($C$9,$C$10,0,1000,0)</f>
        <v>#VALUE!</v>
      </c>
      <c r="D134" t="e" vm="2">
        <f>[1]!GenBetaPERT(0,$D$9,1)</f>
        <v>#VALUE!</v>
      </c>
      <c r="E134" t="e" vm="2">
        <f>[1]!GenLognormal($E$9,$E$10)</f>
        <v>#VALUE!</v>
      </c>
      <c r="F134" t="e" vm="2">
        <f>[1]!GenLognormal($F$9,$F$10)</f>
        <v>#VALUE!</v>
      </c>
      <c r="H134" t="e" vm="2">
        <f>[1]!genUniform($H$9,$H$10)</f>
        <v>#VALUE!</v>
      </c>
      <c r="I134" t="e" vm="1">
        <f t="shared" si="6"/>
        <v>#VALUE!</v>
      </c>
      <c r="J134" t="e" vm="1">
        <f t="shared" si="7"/>
        <v>#VALUE!</v>
      </c>
      <c r="K134" t="e" vm="2">
        <f>[1]!genUniform($K$9,$K$10)</f>
        <v>#VALUE!</v>
      </c>
      <c r="L134" t="e" vm="1">
        <f t="shared" si="8"/>
        <v>#VALUE!</v>
      </c>
      <c r="M134" t="e" vm="1">
        <f t="shared" si="9"/>
        <v>#VALUE!</v>
      </c>
      <c r="N134" t="e" vm="2">
        <f>[1]!genUniform($N$9,$N$10)</f>
        <v>#VALUE!</v>
      </c>
      <c r="O134" t="e" vm="1">
        <f t="shared" si="10"/>
        <v>#VALUE!</v>
      </c>
      <c r="P134" t="e" vm="1">
        <f t="shared" si="11"/>
        <v>#VALUE!</v>
      </c>
    </row>
  </sheetData>
  <mergeCells count="4">
    <mergeCell ref="H5:J5"/>
    <mergeCell ref="K5:M5"/>
    <mergeCell ref="O5:P5"/>
    <mergeCell ref="R7:S12"/>
  </mergeCells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CFAB8-A029-4849-9B04-0C2CBF85B043}">
  <dimension ref="A1:P32"/>
  <sheetViews>
    <sheetView workbookViewId="0">
      <selection sqref="A1:B1"/>
    </sheetView>
  </sheetViews>
  <sheetFormatPr defaultRowHeight="14.45"/>
  <cols>
    <col min="1" max="1" width="18" bestFit="1" customWidth="1"/>
    <col min="2" max="2" width="44" bestFit="1" customWidth="1"/>
    <col min="3" max="3" width="20.7109375" bestFit="1" customWidth="1"/>
    <col min="4" max="4" width="12" bestFit="1" customWidth="1"/>
    <col min="5" max="5" width="9" bestFit="1" customWidth="1"/>
    <col min="6" max="6" width="10.140625" bestFit="1" customWidth="1"/>
    <col min="7" max="16" width="5.5703125" bestFit="1" customWidth="1"/>
  </cols>
  <sheetData>
    <row r="1" spans="1:16">
      <c r="A1" s="62" t="s">
        <v>107</v>
      </c>
      <c r="B1" s="63"/>
    </row>
    <row r="3" spans="1:16">
      <c r="A3" s="49" t="s">
        <v>108</v>
      </c>
      <c r="B3" s="3" t="s">
        <v>109</v>
      </c>
      <c r="C3" s="49" t="s">
        <v>110</v>
      </c>
      <c r="D3" t="s">
        <v>111</v>
      </c>
    </row>
    <row r="4" spans="1:16">
      <c r="B4" s="3"/>
      <c r="C4" s="49" t="s">
        <v>112</v>
      </c>
      <c r="D4" t="s">
        <v>113</v>
      </c>
    </row>
    <row r="5" spans="1:16">
      <c r="A5" s="49" t="s">
        <v>114</v>
      </c>
      <c r="B5" s="40">
        <v>45392</v>
      </c>
      <c r="C5" s="49" t="s">
        <v>115</v>
      </c>
      <c r="D5">
        <v>56191.51953125</v>
      </c>
    </row>
    <row r="6" spans="1:16">
      <c r="A6" s="49" t="s">
        <v>116</v>
      </c>
      <c r="B6" s="41">
        <v>0.65035879629629634</v>
      </c>
    </row>
    <row r="7" spans="1:16">
      <c r="A7" s="49" t="s">
        <v>117</v>
      </c>
      <c r="B7" s="42">
        <v>1.5162037037037036E-3</v>
      </c>
    </row>
    <row r="8" spans="1:16">
      <c r="A8" s="49" t="s">
        <v>118</v>
      </c>
      <c r="B8" s="3">
        <v>1</v>
      </c>
    </row>
    <row r="9" spans="1:16">
      <c r="A9" s="49" t="s">
        <v>119</v>
      </c>
      <c r="B9" s="3">
        <v>1000</v>
      </c>
    </row>
    <row r="10" spans="1:16">
      <c r="F10" s="43" t="s">
        <v>120</v>
      </c>
    </row>
    <row r="11" spans="1:16" ht="28.9">
      <c r="A11" s="49" t="s">
        <v>121</v>
      </c>
      <c r="B11" s="49" t="s">
        <v>122</v>
      </c>
      <c r="C11" s="49" t="s">
        <v>123</v>
      </c>
      <c r="D11" s="49" t="s">
        <v>3</v>
      </c>
      <c r="E11" s="45" t="s">
        <v>124</v>
      </c>
      <c r="F11" s="46">
        <v>0</v>
      </c>
      <c r="G11" s="46">
        <v>0.01</v>
      </c>
      <c r="H11" s="46">
        <v>0.05</v>
      </c>
      <c r="I11" s="46">
        <v>0.1</v>
      </c>
      <c r="J11" s="46">
        <v>0.25</v>
      </c>
      <c r="K11" s="46">
        <v>0.5</v>
      </c>
      <c r="L11" s="46">
        <v>0.75</v>
      </c>
      <c r="M11" s="46">
        <v>0.9</v>
      </c>
      <c r="N11" s="46">
        <v>0.95</v>
      </c>
      <c r="O11" s="46">
        <v>0.99</v>
      </c>
      <c r="P11" s="46">
        <v>1</v>
      </c>
    </row>
    <row r="12" spans="1:16">
      <c r="A12" s="44" t="s">
        <v>125</v>
      </c>
      <c r="B12">
        <v>1</v>
      </c>
      <c r="C12">
        <v>1000</v>
      </c>
      <c r="D12" s="11">
        <v>0.12292600151196481</v>
      </c>
      <c r="E12" s="11">
        <v>6.3606126650370132E-3</v>
      </c>
      <c r="F12" s="11">
        <v>0.10668444206113362</v>
      </c>
      <c r="G12" s="11">
        <v>0.10967580899211869</v>
      </c>
      <c r="H12" s="11">
        <v>0.11302132916667006</v>
      </c>
      <c r="I12" s="11">
        <v>0.11469216873717783</v>
      </c>
      <c r="J12" s="11">
        <v>0.1185659027966014</v>
      </c>
      <c r="K12" s="11">
        <v>0.12291039567358723</v>
      </c>
      <c r="L12" s="11">
        <v>0.12685037228001911</v>
      </c>
      <c r="M12" s="11">
        <v>0.13156858030243151</v>
      </c>
      <c r="N12" s="11">
        <v>0.13358248236200368</v>
      </c>
      <c r="O12" s="11">
        <v>0.1383265657911269</v>
      </c>
      <c r="P12" s="11">
        <v>0.14527459624685926</v>
      </c>
    </row>
    <row r="13" spans="1:16">
      <c r="A13" s="44" t="s">
        <v>126</v>
      </c>
      <c r="B13">
        <v>1</v>
      </c>
      <c r="C13">
        <v>1000</v>
      </c>
      <c r="D13" s="11">
        <v>0.12319509355822671</v>
      </c>
      <c r="E13" s="11">
        <v>6.3783729249760794E-3</v>
      </c>
      <c r="F13" s="11">
        <v>0.10676585090340451</v>
      </c>
      <c r="G13" s="11">
        <v>0.11005073331152079</v>
      </c>
      <c r="H13" s="11">
        <v>0.11326533956257642</v>
      </c>
      <c r="I13" s="11">
        <v>0.11501577746192664</v>
      </c>
      <c r="J13" s="11">
        <v>0.11884061467599695</v>
      </c>
      <c r="K13" s="11">
        <v>0.12321831216925122</v>
      </c>
      <c r="L13" s="11">
        <v>0.12713407348485545</v>
      </c>
      <c r="M13" s="11">
        <v>0.13175556705714822</v>
      </c>
      <c r="N13" s="11">
        <v>0.13390105455576612</v>
      </c>
      <c r="O13" s="11">
        <v>0.138472088862441</v>
      </c>
      <c r="P13" s="11">
        <v>0.14554946385544859</v>
      </c>
    </row>
    <row r="14" spans="1:16">
      <c r="A14" s="44" t="s">
        <v>127</v>
      </c>
      <c r="B14">
        <v>1</v>
      </c>
      <c r="C14">
        <v>1000</v>
      </c>
      <c r="D14" s="11">
        <v>0.12305624981311629</v>
      </c>
      <c r="E14" s="11">
        <v>6.3809309134764975E-3</v>
      </c>
      <c r="F14" s="11">
        <v>0.10659818195062978</v>
      </c>
      <c r="G14" s="11">
        <v>0.1099080523931063</v>
      </c>
      <c r="H14" s="11">
        <v>0.11304998065545167</v>
      </c>
      <c r="I14" s="11">
        <v>0.11484686714575819</v>
      </c>
      <c r="J14" s="11">
        <v>0.11861554650285189</v>
      </c>
      <c r="K14" s="11">
        <v>0.12305529505101639</v>
      </c>
      <c r="L14" s="11">
        <v>0.12695789909972444</v>
      </c>
      <c r="M14" s="11">
        <v>0.13163114064523629</v>
      </c>
      <c r="N14" s="11">
        <v>0.13406380242181826</v>
      </c>
      <c r="O14" s="11">
        <v>0.13844150857581244</v>
      </c>
      <c r="P14" s="11">
        <v>0.14520721136810616</v>
      </c>
    </row>
    <row r="15" spans="1:16">
      <c r="A15" s="44" t="s">
        <v>128</v>
      </c>
      <c r="B15">
        <v>1</v>
      </c>
      <c r="C15">
        <v>1000</v>
      </c>
      <c r="D15" s="11">
        <v>0.12766358305397091</v>
      </c>
      <c r="E15" s="11">
        <v>6.0733682523738232E-3</v>
      </c>
      <c r="F15" s="11">
        <v>0.11028716738593734</v>
      </c>
      <c r="G15" s="11">
        <v>0.11438994221569258</v>
      </c>
      <c r="H15" s="11">
        <v>0.11754240556401217</v>
      </c>
      <c r="I15" s="11">
        <v>0.12006839692069124</v>
      </c>
      <c r="J15" s="11">
        <v>0.12363226864115123</v>
      </c>
      <c r="K15" s="11">
        <v>0.12747962921335254</v>
      </c>
      <c r="L15" s="11">
        <v>0.13151967130550804</v>
      </c>
      <c r="M15" s="11">
        <v>0.13537959588245335</v>
      </c>
      <c r="N15" s="11">
        <v>0.1381056512101313</v>
      </c>
      <c r="O15" s="11">
        <v>0.14318173155883709</v>
      </c>
      <c r="P15" s="11">
        <v>0.14599115771541563</v>
      </c>
    </row>
    <row r="16" spans="1:16">
      <c r="A16" s="44" t="s">
        <v>129</v>
      </c>
      <c r="B16">
        <v>1</v>
      </c>
      <c r="C16">
        <v>1000</v>
      </c>
      <c r="D16" s="11">
        <v>0.1276761510183802</v>
      </c>
      <c r="E16" s="11">
        <v>6.0718172815232632E-3</v>
      </c>
      <c r="F16" s="11">
        <v>0.11035785879523902</v>
      </c>
      <c r="G16" s="11">
        <v>0.11449234136804189</v>
      </c>
      <c r="H16" s="11">
        <v>0.11745384871412225</v>
      </c>
      <c r="I16" s="11">
        <v>0.12008392730113195</v>
      </c>
      <c r="J16" s="11">
        <v>0.12366601955668895</v>
      </c>
      <c r="K16" s="11">
        <v>0.12751237766651818</v>
      </c>
      <c r="L16" s="11">
        <v>0.13146342348060935</v>
      </c>
      <c r="M16" s="11">
        <v>0.1353787815540774</v>
      </c>
      <c r="N16" s="11">
        <v>0.13806709678266332</v>
      </c>
      <c r="O16" s="11">
        <v>0.14343793933193674</v>
      </c>
      <c r="P16" s="11">
        <v>0.14576757415896696</v>
      </c>
    </row>
    <row r="17" spans="1:16">
      <c r="A17" s="44" t="s">
        <v>130</v>
      </c>
      <c r="B17">
        <v>1</v>
      </c>
      <c r="C17">
        <v>1000</v>
      </c>
      <c r="D17" s="11">
        <v>0.1276725366257335</v>
      </c>
      <c r="E17" s="11">
        <v>6.0730926524674251E-3</v>
      </c>
      <c r="F17" s="11">
        <v>0.11017314572927735</v>
      </c>
      <c r="G17" s="11">
        <v>0.11442872983150665</v>
      </c>
      <c r="H17" s="11">
        <v>0.11750003787441009</v>
      </c>
      <c r="I17" s="11">
        <v>0.12005550470882083</v>
      </c>
      <c r="J17" s="11">
        <v>0.12363875716430574</v>
      </c>
      <c r="K17" s="11">
        <v>0.12745242386804109</v>
      </c>
      <c r="L17" s="11">
        <v>0.13145073317143036</v>
      </c>
      <c r="M17" s="11">
        <v>0.13539879057112783</v>
      </c>
      <c r="N17" s="11">
        <v>0.1381282777511475</v>
      </c>
      <c r="O17" s="11">
        <v>0.14346095096612263</v>
      </c>
      <c r="P17" s="11">
        <v>0.14579769383700977</v>
      </c>
    </row>
    <row r="18" spans="1:16">
      <c r="A18" s="44" t="s">
        <v>131</v>
      </c>
      <c r="B18">
        <v>1</v>
      </c>
      <c r="C18">
        <v>1000</v>
      </c>
      <c r="D18" s="11">
        <v>0.13208793689658385</v>
      </c>
      <c r="E18" s="11">
        <v>6.2717414659046932E-3</v>
      </c>
      <c r="F18" s="11">
        <v>0.11125244921930429</v>
      </c>
      <c r="G18" s="11">
        <v>0.11809606129314409</v>
      </c>
      <c r="H18" s="11">
        <v>0.12178550411876453</v>
      </c>
      <c r="I18" s="11">
        <v>0.12384037364314676</v>
      </c>
      <c r="J18" s="11">
        <v>0.12797043562640836</v>
      </c>
      <c r="K18" s="11">
        <v>0.13205289687406702</v>
      </c>
      <c r="L18" s="11">
        <v>0.13617319897138785</v>
      </c>
      <c r="M18" s="11">
        <v>0.13997460849927498</v>
      </c>
      <c r="N18" s="11">
        <v>0.14237467758650779</v>
      </c>
      <c r="O18" s="11">
        <v>0.14698387693015355</v>
      </c>
      <c r="P18" s="11">
        <v>0.14989767170276111</v>
      </c>
    </row>
    <row r="19" spans="1:16">
      <c r="A19" s="44" t="s">
        <v>132</v>
      </c>
      <c r="B19">
        <v>1</v>
      </c>
      <c r="C19">
        <v>1000</v>
      </c>
      <c r="D19" s="11">
        <v>0.13207599099633524</v>
      </c>
      <c r="E19" s="11">
        <v>6.2734590724427058E-3</v>
      </c>
      <c r="F19" s="11">
        <v>0.11128531854358634</v>
      </c>
      <c r="G19" s="11">
        <v>0.11807666590054225</v>
      </c>
      <c r="H19" s="11">
        <v>0.12184496885402936</v>
      </c>
      <c r="I19" s="11">
        <v>0.12387656296915261</v>
      </c>
      <c r="J19" s="11">
        <v>0.12796876574470215</v>
      </c>
      <c r="K19" s="11">
        <v>0.13203146975246782</v>
      </c>
      <c r="L19" s="11">
        <v>0.13612321893704246</v>
      </c>
      <c r="M19" s="11">
        <v>0.14017658584975631</v>
      </c>
      <c r="N19" s="11">
        <v>0.142223291976108</v>
      </c>
      <c r="O19" s="11">
        <v>0.14705221115369663</v>
      </c>
      <c r="P19" s="11">
        <v>0.14997314114171281</v>
      </c>
    </row>
    <row r="20" spans="1:16">
      <c r="A20" s="44" t="s">
        <v>133</v>
      </c>
      <c r="B20">
        <v>1</v>
      </c>
      <c r="C20">
        <v>1000</v>
      </c>
      <c r="D20" s="11">
        <v>0.13208125123582865</v>
      </c>
      <c r="E20" s="11">
        <v>6.2668682523353853E-3</v>
      </c>
      <c r="F20" s="11">
        <v>0.11155231786821264</v>
      </c>
      <c r="G20" s="11">
        <v>0.11791816879359851</v>
      </c>
      <c r="H20" s="11">
        <v>0.12175793445191513</v>
      </c>
      <c r="I20" s="11">
        <v>0.12383697741835663</v>
      </c>
      <c r="J20" s="11">
        <v>0.12802686586348411</v>
      </c>
      <c r="K20" s="11">
        <v>0.13205269658007901</v>
      </c>
      <c r="L20" s="11">
        <v>0.13607409910396531</v>
      </c>
      <c r="M20" s="11">
        <v>0.14005619508456205</v>
      </c>
      <c r="N20" s="11">
        <v>0.1424524282524863</v>
      </c>
      <c r="O20" s="11">
        <v>0.14696635274308251</v>
      </c>
      <c r="P20" s="11">
        <v>0.15026822528794462</v>
      </c>
    </row>
    <row r="21" spans="1:16">
      <c r="A21" s="44" t="s">
        <v>134</v>
      </c>
      <c r="B21">
        <v>1</v>
      </c>
      <c r="C21">
        <v>1000</v>
      </c>
      <c r="D21" s="11">
        <v>0.1386978315026505</v>
      </c>
      <c r="E21" s="11">
        <v>8.5134308804891978E-3</v>
      </c>
      <c r="F21" s="11">
        <v>0.11269375622470144</v>
      </c>
      <c r="G21" s="11">
        <v>0.12050292141540833</v>
      </c>
      <c r="H21" s="11">
        <v>0.12528874365050724</v>
      </c>
      <c r="I21" s="11">
        <v>0.12790693354689414</v>
      </c>
      <c r="J21" s="11">
        <v>0.13289443162375716</v>
      </c>
      <c r="K21" s="11">
        <v>0.13837059821855857</v>
      </c>
      <c r="L21" s="11">
        <v>0.14400365813925933</v>
      </c>
      <c r="M21" s="11">
        <v>0.14987243829907285</v>
      </c>
      <c r="N21" s="11">
        <v>0.15262844776344239</v>
      </c>
      <c r="O21" s="11">
        <v>0.16006174768724463</v>
      </c>
      <c r="P21" s="11">
        <v>0.17727325522041762</v>
      </c>
    </row>
    <row r="22" spans="1:16">
      <c r="A22" s="44" t="s">
        <v>135</v>
      </c>
      <c r="B22">
        <v>1</v>
      </c>
      <c r="C22">
        <v>1000</v>
      </c>
      <c r="D22" s="11">
        <v>0.13858016558011266</v>
      </c>
      <c r="E22" s="11">
        <v>8.528797637873271E-3</v>
      </c>
      <c r="F22" s="11">
        <v>0.11280232714277487</v>
      </c>
      <c r="G22" s="11">
        <v>0.12053307548171034</v>
      </c>
      <c r="H22" s="11">
        <v>0.12504488121332713</v>
      </c>
      <c r="I22" s="11">
        <v>0.12771789437138212</v>
      </c>
      <c r="J22" s="11">
        <v>0.13285323511370545</v>
      </c>
      <c r="K22" s="11">
        <v>0.1383126518421503</v>
      </c>
      <c r="L22" s="11">
        <v>0.14382180920018608</v>
      </c>
      <c r="M22" s="11">
        <v>0.14946162389103457</v>
      </c>
      <c r="N22" s="11">
        <v>0.15255871910531194</v>
      </c>
      <c r="O22" s="11">
        <v>0.16067090987829319</v>
      </c>
      <c r="P22" s="11">
        <v>0.17734530230540888</v>
      </c>
    </row>
    <row r="23" spans="1:16">
      <c r="A23" s="44" t="s">
        <v>136</v>
      </c>
      <c r="B23">
        <v>1</v>
      </c>
      <c r="C23">
        <v>1000</v>
      </c>
      <c r="D23" s="11">
        <v>0.13865533914451666</v>
      </c>
      <c r="E23" s="11">
        <v>8.5287447067391841E-3</v>
      </c>
      <c r="F23" s="11">
        <v>0.11323419028521002</v>
      </c>
      <c r="G23" s="11">
        <v>0.12054147613453071</v>
      </c>
      <c r="H23" s="11">
        <v>0.1251687205266612</v>
      </c>
      <c r="I23" s="11">
        <v>0.12788648449507831</v>
      </c>
      <c r="J23" s="11">
        <v>0.13286337105786009</v>
      </c>
      <c r="K23" s="11">
        <v>0.13828348740303664</v>
      </c>
      <c r="L23" s="11">
        <v>0.14399924852407353</v>
      </c>
      <c r="M23" s="11">
        <v>0.14976783996774315</v>
      </c>
      <c r="N23" s="11">
        <v>0.15296388328242674</v>
      </c>
      <c r="O23" s="11">
        <v>0.15974113356462977</v>
      </c>
      <c r="P23" s="11">
        <v>0.17704527795799532</v>
      </c>
    </row>
    <row r="24" spans="1:16">
      <c r="A24" s="44" t="s">
        <v>137</v>
      </c>
      <c r="B24">
        <v>1</v>
      </c>
      <c r="C24">
        <v>1000</v>
      </c>
      <c r="D24" s="11">
        <v>0.14840542394258366</v>
      </c>
      <c r="E24" s="11">
        <v>1.521770958556326E-2</v>
      </c>
      <c r="F24" s="11">
        <v>0.11002188893624713</v>
      </c>
      <c r="G24" s="11">
        <v>0.11519205487191586</v>
      </c>
      <c r="H24" s="11">
        <v>0.12490002674359052</v>
      </c>
      <c r="I24" s="11">
        <v>0.12960553683143936</v>
      </c>
      <c r="J24" s="11">
        <v>0.13783909918635315</v>
      </c>
      <c r="K24" s="11">
        <v>0.14799651924322599</v>
      </c>
      <c r="L24" s="11">
        <v>0.15800302095193763</v>
      </c>
      <c r="M24" s="11">
        <v>0.16738893574844038</v>
      </c>
      <c r="N24" s="11">
        <v>0.17397656626297667</v>
      </c>
      <c r="O24" s="11">
        <v>0.18856731636152299</v>
      </c>
      <c r="P24" s="11">
        <v>0.2030389000872021</v>
      </c>
    </row>
    <row r="25" spans="1:16">
      <c r="A25" s="44" t="s">
        <v>138</v>
      </c>
      <c r="B25">
        <v>1</v>
      </c>
      <c r="C25">
        <v>1000</v>
      </c>
      <c r="D25" s="11">
        <v>0.14821093043925493</v>
      </c>
      <c r="E25" s="11">
        <v>1.5242988970482606E-2</v>
      </c>
      <c r="F25" s="11">
        <v>0.10830576014274797</v>
      </c>
      <c r="G25" s="11">
        <v>0.11585982855241816</v>
      </c>
      <c r="H25" s="11">
        <v>0.12499920360027952</v>
      </c>
      <c r="I25" s="11">
        <v>0.12945992000794959</v>
      </c>
      <c r="J25" s="11">
        <v>0.13760652049762118</v>
      </c>
      <c r="K25" s="11">
        <v>0.14742975204993053</v>
      </c>
      <c r="L25" s="11">
        <v>0.15775468792451605</v>
      </c>
      <c r="M25" s="11">
        <v>0.16706520008863493</v>
      </c>
      <c r="N25" s="11">
        <v>0.17376019435817786</v>
      </c>
      <c r="O25" s="11">
        <v>0.18745288911051561</v>
      </c>
      <c r="P25" s="11">
        <v>0.20411593886798918</v>
      </c>
    </row>
    <row r="26" spans="1:16">
      <c r="A26" s="44" t="s">
        <v>139</v>
      </c>
      <c r="B26">
        <v>1</v>
      </c>
      <c r="C26">
        <v>1000</v>
      </c>
      <c r="D26" s="11">
        <v>0.14830264948279717</v>
      </c>
      <c r="E26" s="11">
        <v>1.5247395363494801E-2</v>
      </c>
      <c r="F26" s="11">
        <v>0.10958560928804892</v>
      </c>
      <c r="G26" s="11">
        <v>0.11504186366355554</v>
      </c>
      <c r="H26" s="11">
        <v>0.12541880298628508</v>
      </c>
      <c r="I26" s="11">
        <v>0.12926533999298706</v>
      </c>
      <c r="J26" s="11">
        <v>0.1377048266845935</v>
      </c>
      <c r="K26" s="11">
        <v>0.14782759519548883</v>
      </c>
      <c r="L26" s="11">
        <v>0.1577864417890763</v>
      </c>
      <c r="M26" s="11">
        <v>0.16681383286584056</v>
      </c>
      <c r="N26" s="11">
        <v>0.17422948714931516</v>
      </c>
      <c r="O26" s="11">
        <v>0.18849351505349357</v>
      </c>
      <c r="P26" s="11">
        <v>0.20397910047525752</v>
      </c>
    </row>
    <row r="27" spans="1:16">
      <c r="A27" s="44" t="s">
        <v>140</v>
      </c>
      <c r="B27">
        <v>1</v>
      </c>
      <c r="C27">
        <v>1000</v>
      </c>
      <c r="D27" s="11">
        <v>0.15725343571544889</v>
      </c>
      <c r="E27" s="11">
        <v>9.4660520063858198E-3</v>
      </c>
      <c r="F27" s="11">
        <v>0.13114026962193071</v>
      </c>
      <c r="G27" s="11">
        <v>0.13574994710910518</v>
      </c>
      <c r="H27" s="11">
        <v>0.14283333651879432</v>
      </c>
      <c r="I27" s="11">
        <v>0.1452133037216756</v>
      </c>
      <c r="J27" s="11">
        <v>0.15067868020853928</v>
      </c>
      <c r="K27" s="11">
        <v>0.15682409479871884</v>
      </c>
      <c r="L27" s="11">
        <v>0.1637341678806338</v>
      </c>
      <c r="M27" s="11">
        <v>0.16904567425540865</v>
      </c>
      <c r="N27" s="11">
        <v>0.17312101548431452</v>
      </c>
      <c r="O27" s="11">
        <v>0.18072828150629539</v>
      </c>
      <c r="P27" s="11">
        <v>0.19014606708673265</v>
      </c>
    </row>
    <row r="28" spans="1:16">
      <c r="A28" s="44" t="s">
        <v>141</v>
      </c>
      <c r="B28">
        <v>1</v>
      </c>
      <c r="C28">
        <v>1000</v>
      </c>
      <c r="D28" s="11">
        <v>0.15717892145325768</v>
      </c>
      <c r="E28" s="11">
        <v>9.4508522050826826E-3</v>
      </c>
      <c r="F28" s="11">
        <v>0.13105753293459968</v>
      </c>
      <c r="G28" s="11">
        <v>0.13611391247247609</v>
      </c>
      <c r="H28" s="11">
        <v>0.14274486544434858</v>
      </c>
      <c r="I28" s="11">
        <v>0.14514372261378392</v>
      </c>
      <c r="J28" s="11">
        <v>0.15078236145631474</v>
      </c>
      <c r="K28" s="11">
        <v>0.15673007578669776</v>
      </c>
      <c r="L28" s="11">
        <v>0.16355234204830063</v>
      </c>
      <c r="M28" s="11">
        <v>0.16905635767658128</v>
      </c>
      <c r="N28" s="11">
        <v>0.17338037065382608</v>
      </c>
      <c r="O28" s="11">
        <v>0.18087874747959776</v>
      </c>
      <c r="P28" s="11">
        <v>0.18951021506980439</v>
      </c>
    </row>
    <row r="29" spans="1:16">
      <c r="A29" s="44" t="s">
        <v>142</v>
      </c>
      <c r="B29">
        <v>1</v>
      </c>
      <c r="C29">
        <v>1000</v>
      </c>
      <c r="D29" s="11">
        <v>0.15722326220296171</v>
      </c>
      <c r="E29" s="11">
        <v>9.451111099383824E-3</v>
      </c>
      <c r="F29" s="11">
        <v>0.13095001139203727</v>
      </c>
      <c r="G29" s="11">
        <v>0.13628757711396672</v>
      </c>
      <c r="H29" s="11">
        <v>0.14280618788102689</v>
      </c>
      <c r="I29" s="11">
        <v>0.14521609818967898</v>
      </c>
      <c r="J29" s="11">
        <v>0.15071028382480897</v>
      </c>
      <c r="K29" s="11">
        <v>0.15673197258810367</v>
      </c>
      <c r="L29" s="11">
        <v>0.16356388343760311</v>
      </c>
      <c r="M29" s="11">
        <v>0.16917672863669742</v>
      </c>
      <c r="N29" s="11">
        <v>0.17343850402992583</v>
      </c>
      <c r="O29" s="11">
        <v>0.18097301467794757</v>
      </c>
      <c r="P29" s="11">
        <v>0.19027515044425589</v>
      </c>
    </row>
    <row r="30" spans="1:16">
      <c r="A30" s="44" t="s">
        <v>143</v>
      </c>
      <c r="B30">
        <v>1</v>
      </c>
      <c r="C30">
        <v>1000</v>
      </c>
      <c r="D30" s="11">
        <v>0.17408488323287241</v>
      </c>
      <c r="E30" s="11">
        <v>1.0120859604294439E-2</v>
      </c>
      <c r="F30" s="11">
        <v>0.14374372792178294</v>
      </c>
      <c r="G30" s="11">
        <v>0.15181661330464019</v>
      </c>
      <c r="H30" s="11">
        <v>0.15843125196178731</v>
      </c>
      <c r="I30" s="11">
        <v>0.1611704192392916</v>
      </c>
      <c r="J30" s="11">
        <v>0.16703912725095127</v>
      </c>
      <c r="K30" s="11">
        <v>0.17345861632091966</v>
      </c>
      <c r="L30" s="11">
        <v>0.18087995469405455</v>
      </c>
      <c r="M30" s="11">
        <v>0.18754888595388511</v>
      </c>
      <c r="N30" s="11">
        <v>0.19067472544483172</v>
      </c>
      <c r="O30" s="11">
        <v>0.19834390249164868</v>
      </c>
      <c r="P30" s="11">
        <v>0.20874561155402524</v>
      </c>
    </row>
    <row r="31" spans="1:16">
      <c r="A31" s="44" t="s">
        <v>144</v>
      </c>
      <c r="B31">
        <v>1</v>
      </c>
      <c r="C31">
        <v>1000</v>
      </c>
      <c r="D31" s="11">
        <v>0.1715444244676998</v>
      </c>
      <c r="E31" s="11">
        <v>9.8949856932613392E-3</v>
      </c>
      <c r="F31" s="11">
        <v>0.13949144010249903</v>
      </c>
      <c r="G31" s="11">
        <v>0.1496545059455977</v>
      </c>
      <c r="H31" s="11">
        <v>0.15568377286374749</v>
      </c>
      <c r="I31" s="11">
        <v>0.15907857616593207</v>
      </c>
      <c r="J31" s="11">
        <v>0.16460354007912331</v>
      </c>
      <c r="K31" s="11">
        <v>0.17120565184508407</v>
      </c>
      <c r="L31" s="11">
        <v>0.17834169095936042</v>
      </c>
      <c r="M31" s="11">
        <v>0.18484537909903082</v>
      </c>
      <c r="N31" s="11">
        <v>0.1887443337502992</v>
      </c>
      <c r="O31" s="11">
        <v>0.19474164001958091</v>
      </c>
      <c r="P31" s="11">
        <v>0.20540810487934735</v>
      </c>
    </row>
    <row r="32" spans="1:16">
      <c r="A32" s="44" t="s">
        <v>145</v>
      </c>
      <c r="B32">
        <v>1</v>
      </c>
      <c r="C32">
        <v>1000</v>
      </c>
      <c r="D32" s="11">
        <v>0.17263431576483657</v>
      </c>
      <c r="E32" s="11">
        <v>9.9522907001575022E-3</v>
      </c>
      <c r="F32" s="11">
        <v>0.14040356069518761</v>
      </c>
      <c r="G32" s="11">
        <v>0.15189043549242148</v>
      </c>
      <c r="H32" s="11">
        <v>0.1570947021074206</v>
      </c>
      <c r="I32" s="11">
        <v>0.15999573388577551</v>
      </c>
      <c r="J32" s="11">
        <v>0.16549689269118764</v>
      </c>
      <c r="K32" s="11">
        <v>0.17213581973282982</v>
      </c>
      <c r="L32" s="11">
        <v>0.17909872831629095</v>
      </c>
      <c r="M32" s="11">
        <v>0.18602351715003898</v>
      </c>
      <c r="N32" s="11">
        <v>0.18935152099840294</v>
      </c>
      <c r="O32" s="11">
        <v>0.19550194036317048</v>
      </c>
      <c r="P32" s="11">
        <v>0.2057344020473256</v>
      </c>
    </row>
  </sheetData>
  <mergeCells count="1">
    <mergeCell ref="A1:B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EC90F-DFB0-4A1E-AF16-DC00BD8DB7D8}">
  <dimension ref="A1:V106"/>
  <sheetViews>
    <sheetView workbookViewId="0">
      <pane xSplit="1" ySplit="1" topLeftCell="B2" activePane="bottomRight" state="frozen"/>
      <selection pane="bottomRight" activeCell="B2" sqref="B2"/>
      <selection pane="bottomLeft" activeCell="A2" sqref="A2"/>
      <selection pane="topRight" activeCell="B1" sqref="B1"/>
    </sheetView>
  </sheetViews>
  <sheetFormatPr defaultColWidth="8.85546875" defaultRowHeight="14.45"/>
  <cols>
    <col min="1" max="1" width="16.28515625" style="48" bestFit="1" customWidth="1"/>
    <col min="2" max="2" width="17.7109375" style="3" bestFit="1" customWidth="1"/>
    <col min="3" max="3" width="17" style="3" bestFit="1" customWidth="1"/>
    <col min="4" max="4" width="17.28515625" style="3" bestFit="1" customWidth="1"/>
    <col min="5" max="5" width="17.7109375" style="3" bestFit="1" customWidth="1"/>
    <col min="6" max="6" width="17" style="3" bestFit="1" customWidth="1"/>
    <col min="7" max="7" width="17.28515625" style="3" bestFit="1" customWidth="1"/>
    <col min="8" max="8" width="17.7109375" style="3" bestFit="1" customWidth="1"/>
    <col min="9" max="9" width="17" style="3" bestFit="1" customWidth="1"/>
    <col min="10" max="10" width="17.28515625" style="3" bestFit="1" customWidth="1"/>
    <col min="11" max="11" width="17.7109375" style="3" bestFit="1" customWidth="1"/>
    <col min="12" max="12" width="17" style="3" bestFit="1" customWidth="1"/>
    <col min="13" max="13" width="17.28515625" style="3" bestFit="1" customWidth="1"/>
    <col min="14" max="14" width="17.7109375" style="3" bestFit="1" customWidth="1"/>
    <col min="15" max="15" width="17" style="3" bestFit="1" customWidth="1"/>
    <col min="16" max="16" width="17.28515625" style="3" bestFit="1" customWidth="1"/>
    <col min="17" max="17" width="17.7109375" style="3" bestFit="1" customWidth="1"/>
    <col min="18" max="18" width="17" style="3" bestFit="1" customWidth="1"/>
    <col min="19" max="19" width="17.28515625" style="3" bestFit="1" customWidth="1"/>
    <col min="20" max="20" width="17.7109375" style="3" bestFit="1" customWidth="1"/>
    <col min="21" max="21" width="17" style="3" bestFit="1" customWidth="1"/>
    <col min="22" max="22" width="17.28515625" style="3" bestFit="1" customWidth="1"/>
    <col min="23" max="16384" width="8.85546875" style="3"/>
  </cols>
  <sheetData>
    <row r="1" spans="1:22" s="43" customFormat="1">
      <c r="A1" s="47" t="s">
        <v>121</v>
      </c>
      <c r="B1" s="43" t="s">
        <v>125</v>
      </c>
      <c r="C1" s="43" t="s">
        <v>126</v>
      </c>
      <c r="D1" s="43" t="s">
        <v>127</v>
      </c>
      <c r="E1" s="43" t="s">
        <v>128</v>
      </c>
      <c r="F1" s="43" t="s">
        <v>129</v>
      </c>
      <c r="G1" s="43" t="s">
        <v>130</v>
      </c>
      <c r="H1" s="43" t="s">
        <v>131</v>
      </c>
      <c r="I1" s="43" t="s">
        <v>132</v>
      </c>
      <c r="J1" s="43" t="s">
        <v>133</v>
      </c>
      <c r="K1" s="43" t="s">
        <v>134</v>
      </c>
      <c r="L1" s="43" t="s">
        <v>135</v>
      </c>
      <c r="M1" s="43" t="s">
        <v>136</v>
      </c>
      <c r="N1" s="43" t="s">
        <v>137</v>
      </c>
      <c r="O1" s="43" t="s">
        <v>138</v>
      </c>
      <c r="P1" s="43" t="s">
        <v>139</v>
      </c>
      <c r="Q1" s="43" t="s">
        <v>140</v>
      </c>
      <c r="R1" s="43" t="s">
        <v>141</v>
      </c>
      <c r="S1" s="43" t="s">
        <v>142</v>
      </c>
      <c r="T1" s="43" t="s">
        <v>143</v>
      </c>
      <c r="U1" s="43" t="s">
        <v>144</v>
      </c>
      <c r="V1" s="43" t="s">
        <v>145</v>
      </c>
    </row>
    <row r="2" spans="1:22">
      <c r="A2" s="48" t="s">
        <v>122</v>
      </c>
      <c r="B2" s="3">
        <v>1</v>
      </c>
      <c r="C2" s="3">
        <v>1</v>
      </c>
      <c r="D2" s="3">
        <v>1</v>
      </c>
      <c r="E2" s="3">
        <v>1</v>
      </c>
      <c r="F2" s="3">
        <v>1</v>
      </c>
      <c r="G2" s="3">
        <v>1</v>
      </c>
      <c r="H2" s="3">
        <v>1</v>
      </c>
      <c r="I2" s="3">
        <v>1</v>
      </c>
      <c r="J2" s="3">
        <v>1</v>
      </c>
      <c r="K2" s="3">
        <v>1</v>
      </c>
      <c r="L2" s="3">
        <v>1</v>
      </c>
      <c r="M2" s="3">
        <v>1</v>
      </c>
      <c r="N2" s="3">
        <v>1</v>
      </c>
      <c r="O2" s="3">
        <v>1</v>
      </c>
      <c r="P2" s="3">
        <v>1</v>
      </c>
      <c r="Q2" s="3">
        <v>1</v>
      </c>
      <c r="R2" s="3">
        <v>1</v>
      </c>
      <c r="S2" s="3">
        <v>1</v>
      </c>
      <c r="T2" s="3">
        <v>1</v>
      </c>
      <c r="U2" s="3">
        <v>1</v>
      </c>
      <c r="V2" s="3">
        <v>1</v>
      </c>
    </row>
    <row r="3" spans="1:22">
      <c r="A3" s="48" t="s">
        <v>123</v>
      </c>
      <c r="B3" s="3">
        <v>1000</v>
      </c>
      <c r="C3" s="3">
        <v>1000</v>
      </c>
      <c r="D3" s="3">
        <v>1000</v>
      </c>
      <c r="E3" s="3">
        <v>1000</v>
      </c>
      <c r="F3" s="3">
        <v>1000</v>
      </c>
      <c r="G3" s="3">
        <v>1000</v>
      </c>
      <c r="H3" s="3">
        <v>1000</v>
      </c>
      <c r="I3" s="3">
        <v>1000</v>
      </c>
      <c r="J3" s="3">
        <v>1000</v>
      </c>
      <c r="K3" s="3">
        <v>1000</v>
      </c>
      <c r="L3" s="3">
        <v>1000</v>
      </c>
      <c r="M3" s="3">
        <v>1000</v>
      </c>
      <c r="N3" s="3">
        <v>1000</v>
      </c>
      <c r="O3" s="3">
        <v>1000</v>
      </c>
      <c r="P3" s="3">
        <v>1000</v>
      </c>
      <c r="Q3" s="3">
        <v>1000</v>
      </c>
      <c r="R3" s="3">
        <v>1000</v>
      </c>
      <c r="S3" s="3">
        <v>1000</v>
      </c>
      <c r="T3" s="3">
        <v>1000</v>
      </c>
      <c r="U3" s="3">
        <v>1000</v>
      </c>
      <c r="V3" s="3">
        <v>1000</v>
      </c>
    </row>
    <row r="4" spans="1:22">
      <c r="A4" s="48" t="s">
        <v>3</v>
      </c>
      <c r="B4" s="3">
        <v>0.12292600151196481</v>
      </c>
      <c r="C4" s="3">
        <v>0.12319509355822671</v>
      </c>
      <c r="D4" s="3">
        <v>0.12305624981311629</v>
      </c>
      <c r="E4" s="3">
        <v>0.12766358305397091</v>
      </c>
      <c r="F4" s="3">
        <v>0.1276761510183802</v>
      </c>
      <c r="G4" s="3">
        <v>0.1276725366257335</v>
      </c>
      <c r="H4" s="3">
        <v>0.13208793689658385</v>
      </c>
      <c r="I4" s="3">
        <v>0.13207599099633524</v>
      </c>
      <c r="J4" s="3">
        <v>0.13208125123582865</v>
      </c>
      <c r="K4" s="3">
        <v>0.1386978315026505</v>
      </c>
      <c r="L4" s="3">
        <v>0.13858016558011266</v>
      </c>
      <c r="M4" s="3">
        <v>0.13865533914451666</v>
      </c>
      <c r="N4" s="3">
        <v>0.14840542394258366</v>
      </c>
      <c r="O4" s="3">
        <v>0.14821093043925493</v>
      </c>
      <c r="P4" s="3">
        <v>0.14830264948279717</v>
      </c>
      <c r="Q4" s="3">
        <v>0.15725343571544889</v>
      </c>
      <c r="R4" s="3">
        <v>0.15717892145325768</v>
      </c>
      <c r="S4" s="3">
        <v>0.15722326220296171</v>
      </c>
      <c r="T4" s="3">
        <v>0.17408488323287241</v>
      </c>
      <c r="U4" s="3">
        <v>0.1715444244676998</v>
      </c>
      <c r="V4" s="3">
        <v>0.17263431576483657</v>
      </c>
    </row>
    <row r="5" spans="1:22">
      <c r="A5" s="48" t="s">
        <v>146</v>
      </c>
      <c r="B5" s="3">
        <v>6.3606126650370132E-3</v>
      </c>
      <c r="C5" s="3">
        <v>6.3783729249760794E-3</v>
      </c>
      <c r="D5" s="3">
        <v>6.3809309134764975E-3</v>
      </c>
      <c r="E5" s="3">
        <v>6.0733682523738232E-3</v>
      </c>
      <c r="F5" s="3">
        <v>6.0718172815232632E-3</v>
      </c>
      <c r="G5" s="3">
        <v>6.0730926524674251E-3</v>
      </c>
      <c r="H5" s="3">
        <v>6.2717414659046932E-3</v>
      </c>
      <c r="I5" s="3">
        <v>6.2734590724427058E-3</v>
      </c>
      <c r="J5" s="3">
        <v>6.2668682523353853E-3</v>
      </c>
      <c r="K5" s="3">
        <v>8.5134308804891978E-3</v>
      </c>
      <c r="L5" s="3">
        <v>8.528797637873271E-3</v>
      </c>
      <c r="M5" s="3">
        <v>8.5287447067391841E-3</v>
      </c>
      <c r="N5" s="3">
        <v>1.521770958556326E-2</v>
      </c>
      <c r="O5" s="3">
        <v>1.5242988970482606E-2</v>
      </c>
      <c r="P5" s="3">
        <v>1.5247395363494801E-2</v>
      </c>
      <c r="Q5" s="3">
        <v>9.4660520063858198E-3</v>
      </c>
      <c r="R5" s="3">
        <v>9.4508522050826826E-3</v>
      </c>
      <c r="S5" s="3">
        <v>9.451111099383824E-3</v>
      </c>
      <c r="T5" s="3">
        <v>1.0120859604294439E-2</v>
      </c>
      <c r="U5" s="3">
        <v>9.8949856932613392E-3</v>
      </c>
      <c r="V5" s="3">
        <v>9.9522907001575022E-3</v>
      </c>
    </row>
    <row r="6" spans="1:22">
      <c r="A6" s="48">
        <v>0</v>
      </c>
      <c r="B6" s="3">
        <v>0.10668444206113362</v>
      </c>
      <c r="C6" s="3">
        <v>0.10676585090340451</v>
      </c>
      <c r="D6" s="3">
        <v>0.10659818195062978</v>
      </c>
      <c r="E6" s="3">
        <v>0.11028716738593734</v>
      </c>
      <c r="F6" s="3">
        <v>0.11035785879523902</v>
      </c>
      <c r="G6" s="3">
        <v>0.11017314572927735</v>
      </c>
      <c r="H6" s="3">
        <v>0.11125244921930429</v>
      </c>
      <c r="I6" s="3">
        <v>0.11128531854358634</v>
      </c>
      <c r="J6" s="3">
        <v>0.11155231786821264</v>
      </c>
      <c r="K6" s="3">
        <v>0.11269375622470144</v>
      </c>
      <c r="L6" s="3">
        <v>0.11280232714277487</v>
      </c>
      <c r="M6" s="3">
        <v>0.11323419028521002</v>
      </c>
      <c r="N6" s="3">
        <v>0.11002188893624713</v>
      </c>
      <c r="O6" s="3">
        <v>0.10830576014274797</v>
      </c>
      <c r="P6" s="3">
        <v>0.10958560928804892</v>
      </c>
      <c r="Q6" s="3">
        <v>0.13114026962193071</v>
      </c>
      <c r="R6" s="3">
        <v>0.13105753293459968</v>
      </c>
      <c r="S6" s="3">
        <v>0.13095001139203727</v>
      </c>
      <c r="T6" s="3">
        <v>0.14374372792178294</v>
      </c>
      <c r="U6" s="3">
        <v>0.13949144010249903</v>
      </c>
      <c r="V6" s="3">
        <v>0.14040356069518761</v>
      </c>
    </row>
    <row r="7" spans="1:22">
      <c r="A7" s="48">
        <v>0.01</v>
      </c>
      <c r="B7" s="3">
        <v>0.10967580899211869</v>
      </c>
      <c r="C7" s="3">
        <v>0.11005073331152079</v>
      </c>
      <c r="D7" s="3">
        <v>0.1099080523931063</v>
      </c>
      <c r="E7" s="3">
        <v>0.11438994221569258</v>
      </c>
      <c r="F7" s="3">
        <v>0.11449234136804189</v>
      </c>
      <c r="G7" s="3">
        <v>0.11442872983150665</v>
      </c>
      <c r="H7" s="3">
        <v>0.11809606129314409</v>
      </c>
      <c r="I7" s="3">
        <v>0.11807666590054225</v>
      </c>
      <c r="J7" s="3">
        <v>0.11791816879359851</v>
      </c>
      <c r="K7" s="3">
        <v>0.12050292141540833</v>
      </c>
      <c r="L7" s="3">
        <v>0.12053307548171034</v>
      </c>
      <c r="M7" s="3">
        <v>0.12054147613453071</v>
      </c>
      <c r="N7" s="3">
        <v>0.11519205487191586</v>
      </c>
      <c r="O7" s="3">
        <v>0.11585982855241816</v>
      </c>
      <c r="P7" s="3">
        <v>0.11504186366355554</v>
      </c>
      <c r="Q7" s="3">
        <v>0.13574994710910518</v>
      </c>
      <c r="R7" s="3">
        <v>0.13611391247247609</v>
      </c>
      <c r="S7" s="3">
        <v>0.13628757711396672</v>
      </c>
      <c r="T7" s="3">
        <v>0.15181661330464019</v>
      </c>
      <c r="U7" s="3">
        <v>0.1496545059455977</v>
      </c>
      <c r="V7" s="3">
        <v>0.15189043549242148</v>
      </c>
    </row>
    <row r="8" spans="1:22">
      <c r="A8" s="48">
        <v>0.02</v>
      </c>
      <c r="B8" s="3">
        <v>0.11076537221531366</v>
      </c>
      <c r="C8" s="3">
        <v>0.11108913021432211</v>
      </c>
      <c r="D8" s="3">
        <v>0.11085849133660922</v>
      </c>
      <c r="E8" s="3">
        <v>0.11565669241170737</v>
      </c>
      <c r="F8" s="3">
        <v>0.11571634681599927</v>
      </c>
      <c r="G8" s="3">
        <v>0.11568317641540057</v>
      </c>
      <c r="H8" s="3">
        <v>0.11924120958123804</v>
      </c>
      <c r="I8" s="3">
        <v>0.11919017176133671</v>
      </c>
      <c r="J8" s="3">
        <v>0.1192344826141334</v>
      </c>
      <c r="K8" s="3">
        <v>0.12264325715173827</v>
      </c>
      <c r="L8" s="3">
        <v>0.1225070385347727</v>
      </c>
      <c r="M8" s="3">
        <v>0.12237385362344766</v>
      </c>
      <c r="N8" s="3">
        <v>0.11938689306124342</v>
      </c>
      <c r="O8" s="3">
        <v>0.11909008283137082</v>
      </c>
      <c r="P8" s="3">
        <v>0.11965931312705783</v>
      </c>
      <c r="Q8" s="3">
        <v>0.1397393946584565</v>
      </c>
      <c r="R8" s="3">
        <v>0.13988426723664252</v>
      </c>
      <c r="S8" s="3">
        <v>0.1396060905511558</v>
      </c>
      <c r="T8" s="3">
        <v>0.15464926337103871</v>
      </c>
      <c r="U8" s="3">
        <v>0.15240163753915487</v>
      </c>
      <c r="V8" s="3">
        <v>0.15423428872622927</v>
      </c>
    </row>
    <row r="9" spans="1:22">
      <c r="A9" s="48">
        <v>0.03</v>
      </c>
      <c r="B9" s="3">
        <v>0.111621370686331</v>
      </c>
      <c r="C9" s="3">
        <v>0.11164633981122402</v>
      </c>
      <c r="D9" s="3">
        <v>0.11156666771769549</v>
      </c>
      <c r="E9" s="3">
        <v>0.11643724723669054</v>
      </c>
      <c r="F9" s="3">
        <v>0.11650341776965645</v>
      </c>
      <c r="G9" s="3">
        <v>0.11649502039696015</v>
      </c>
      <c r="H9" s="3">
        <v>0.12020975458483887</v>
      </c>
      <c r="I9" s="3">
        <v>0.12009449158616228</v>
      </c>
      <c r="J9" s="3">
        <v>0.12025560631763922</v>
      </c>
      <c r="K9" s="3">
        <v>0.12368278030459325</v>
      </c>
      <c r="L9" s="3">
        <v>0.12341691962905889</v>
      </c>
      <c r="M9" s="3">
        <v>0.1234453218533908</v>
      </c>
      <c r="N9" s="3">
        <v>0.12226011781552401</v>
      </c>
      <c r="O9" s="3">
        <v>0.12182791992951195</v>
      </c>
      <c r="P9" s="3">
        <v>0.12227397425050945</v>
      </c>
      <c r="Q9" s="3">
        <v>0.14057935928058773</v>
      </c>
      <c r="R9" s="3">
        <v>0.14054628097670285</v>
      </c>
      <c r="S9" s="3">
        <v>0.14069525868062466</v>
      </c>
      <c r="T9" s="3">
        <v>0.15596293274076722</v>
      </c>
      <c r="U9" s="3">
        <v>0.15379761891174223</v>
      </c>
      <c r="V9" s="3">
        <v>0.15501452015869147</v>
      </c>
    </row>
    <row r="10" spans="1:22">
      <c r="A10" s="48">
        <v>0.04</v>
      </c>
      <c r="B10" s="3">
        <v>0.11234601729445716</v>
      </c>
      <c r="C10" s="3">
        <v>0.11234930331052746</v>
      </c>
      <c r="D10" s="3">
        <v>0.11246603152694418</v>
      </c>
      <c r="E10" s="3">
        <v>0.11697833215999925</v>
      </c>
      <c r="F10" s="3">
        <v>0.11701703121917501</v>
      </c>
      <c r="G10" s="3">
        <v>0.11693003491401387</v>
      </c>
      <c r="H10" s="3">
        <v>0.12126440380438672</v>
      </c>
      <c r="I10" s="3">
        <v>0.12124026639513061</v>
      </c>
      <c r="J10" s="3">
        <v>0.1210710959853345</v>
      </c>
      <c r="K10" s="3">
        <v>0.12454757234898886</v>
      </c>
      <c r="L10" s="3">
        <v>0.12454810066980379</v>
      </c>
      <c r="M10" s="3">
        <v>0.12479624863003105</v>
      </c>
      <c r="N10" s="3">
        <v>0.12396466272641637</v>
      </c>
      <c r="O10" s="3">
        <v>0.12341644682255962</v>
      </c>
      <c r="P10" s="3">
        <v>0.12344510733865013</v>
      </c>
      <c r="Q10" s="3">
        <v>0.14171892107856046</v>
      </c>
      <c r="R10" s="3">
        <v>0.141696631680717</v>
      </c>
      <c r="S10" s="3">
        <v>0.14198339661914205</v>
      </c>
      <c r="T10" s="3">
        <v>0.1575319253003524</v>
      </c>
      <c r="U10" s="3">
        <v>0.15482376896392161</v>
      </c>
      <c r="V10" s="3">
        <v>0.15617903757077434</v>
      </c>
    </row>
    <row r="11" spans="1:22">
      <c r="A11" s="48">
        <v>0.05</v>
      </c>
      <c r="B11" s="3">
        <v>0.11302132916667006</v>
      </c>
      <c r="C11" s="3">
        <v>0.11326533956257642</v>
      </c>
      <c r="D11" s="3">
        <v>0.11304998065545167</v>
      </c>
      <c r="E11" s="3">
        <v>0.11754240556401217</v>
      </c>
      <c r="F11" s="3">
        <v>0.11745384871412225</v>
      </c>
      <c r="G11" s="3">
        <v>0.11750003787441009</v>
      </c>
      <c r="H11" s="3">
        <v>0.12178550411876453</v>
      </c>
      <c r="I11" s="3">
        <v>0.12184496885402936</v>
      </c>
      <c r="J11" s="3">
        <v>0.12175793445191513</v>
      </c>
      <c r="K11" s="3">
        <v>0.12528874365050724</v>
      </c>
      <c r="L11" s="3">
        <v>0.12504488121332713</v>
      </c>
      <c r="M11" s="3">
        <v>0.1251687205266612</v>
      </c>
      <c r="N11" s="3">
        <v>0.12490002674359052</v>
      </c>
      <c r="O11" s="3">
        <v>0.12499920360027952</v>
      </c>
      <c r="P11" s="3">
        <v>0.12541880298628508</v>
      </c>
      <c r="Q11" s="3">
        <v>0.14283333651879432</v>
      </c>
      <c r="R11" s="3">
        <v>0.14274486544434858</v>
      </c>
      <c r="S11" s="3">
        <v>0.14280618788102689</v>
      </c>
      <c r="T11" s="3">
        <v>0.15843125196178731</v>
      </c>
      <c r="U11" s="3">
        <v>0.15568377286374749</v>
      </c>
      <c r="V11" s="3">
        <v>0.1570947021074206</v>
      </c>
    </row>
    <row r="12" spans="1:22">
      <c r="A12" s="48">
        <v>0.06</v>
      </c>
      <c r="B12" s="3">
        <v>0.11321369934708389</v>
      </c>
      <c r="C12" s="3">
        <v>0.11353065417058475</v>
      </c>
      <c r="D12" s="3">
        <v>0.11338823300533193</v>
      </c>
      <c r="E12" s="3">
        <v>0.1182689938221967</v>
      </c>
      <c r="F12" s="3">
        <v>0.11825040039615045</v>
      </c>
      <c r="G12" s="3">
        <v>0.1182228780565551</v>
      </c>
      <c r="H12" s="3">
        <v>0.12245088308750722</v>
      </c>
      <c r="I12" s="3">
        <v>0.12243023912445446</v>
      </c>
      <c r="J12" s="3">
        <v>0.12259692536163985</v>
      </c>
      <c r="K12" s="3">
        <v>0.12589146928369496</v>
      </c>
      <c r="L12" s="3">
        <v>0.12574988667821815</v>
      </c>
      <c r="M12" s="3">
        <v>0.12579818223959402</v>
      </c>
      <c r="N12" s="3">
        <v>0.12637762856742107</v>
      </c>
      <c r="O12" s="3">
        <v>0.12595983323726651</v>
      </c>
      <c r="P12" s="3">
        <v>0.12611609007958946</v>
      </c>
      <c r="Q12" s="3">
        <v>0.14320010933910615</v>
      </c>
      <c r="R12" s="3">
        <v>0.14308229279091034</v>
      </c>
      <c r="S12" s="3">
        <v>0.1432303481775134</v>
      </c>
      <c r="T12" s="3">
        <v>0.15905480108188164</v>
      </c>
      <c r="U12" s="3">
        <v>0.15671666768909465</v>
      </c>
      <c r="V12" s="3">
        <v>0.1580264013875714</v>
      </c>
    </row>
    <row r="13" spans="1:22">
      <c r="A13" s="48">
        <v>7.0000000000000007E-2</v>
      </c>
      <c r="B13" s="3">
        <v>0.11365416901096465</v>
      </c>
      <c r="C13" s="3">
        <v>0.11384412958167253</v>
      </c>
      <c r="D13" s="3">
        <v>0.11364325715564205</v>
      </c>
      <c r="E13" s="3">
        <v>0.11864085804965274</v>
      </c>
      <c r="F13" s="3">
        <v>0.11868089535822708</v>
      </c>
      <c r="G13" s="3">
        <v>0.11871085235047041</v>
      </c>
      <c r="H13" s="3">
        <v>0.12283340079666293</v>
      </c>
      <c r="I13" s="3">
        <v>0.12277320334997346</v>
      </c>
      <c r="J13" s="3">
        <v>0.12286136638331945</v>
      </c>
      <c r="K13" s="3">
        <v>0.12645801756616767</v>
      </c>
      <c r="L13" s="3">
        <v>0.12632436099507546</v>
      </c>
      <c r="M13" s="3">
        <v>0.12665640001805331</v>
      </c>
      <c r="N13" s="3">
        <v>0.12757990826869145</v>
      </c>
      <c r="O13" s="3">
        <v>0.12700527534592715</v>
      </c>
      <c r="P13" s="3">
        <v>0.12732936329455705</v>
      </c>
      <c r="Q13" s="3">
        <v>0.14374856395794341</v>
      </c>
      <c r="R13" s="3">
        <v>0.14380712691874364</v>
      </c>
      <c r="S13" s="3">
        <v>0.143719977004239</v>
      </c>
      <c r="T13" s="3">
        <v>0.15977939889350901</v>
      </c>
      <c r="U13" s="3">
        <v>0.15756142034245219</v>
      </c>
      <c r="V13" s="3">
        <v>0.15841123212430691</v>
      </c>
    </row>
    <row r="14" spans="1:22">
      <c r="A14" s="48">
        <v>0.08</v>
      </c>
      <c r="B14" s="3">
        <v>0.11404952462469503</v>
      </c>
      <c r="C14" s="3">
        <v>0.11433628743035518</v>
      </c>
      <c r="D14" s="3">
        <v>0.11422213636313087</v>
      </c>
      <c r="E14" s="3">
        <v>0.11903278045080812</v>
      </c>
      <c r="F14" s="3">
        <v>0.11906217565434712</v>
      </c>
      <c r="G14" s="3">
        <v>0.11912595448426026</v>
      </c>
      <c r="H14" s="3">
        <v>0.12321637374500731</v>
      </c>
      <c r="I14" s="3">
        <v>0.12310841363101779</v>
      </c>
      <c r="J14" s="3">
        <v>0.12321197806481943</v>
      </c>
      <c r="K14" s="3">
        <v>0.12709125227157642</v>
      </c>
      <c r="L14" s="3">
        <v>0.12683071467638374</v>
      </c>
      <c r="M14" s="3">
        <v>0.1270753139046098</v>
      </c>
      <c r="N14" s="3">
        <v>0.12824219970034748</v>
      </c>
      <c r="O14" s="3">
        <v>0.12771290747118227</v>
      </c>
      <c r="P14" s="3">
        <v>0.12792169475896811</v>
      </c>
      <c r="Q14" s="3">
        <v>0.14425592990292582</v>
      </c>
      <c r="R14" s="3">
        <v>0.14421533421249447</v>
      </c>
      <c r="S14" s="3">
        <v>0.1441632093335839</v>
      </c>
      <c r="T14" s="3">
        <v>0.16032365536652121</v>
      </c>
      <c r="U14" s="3">
        <v>0.15813136347206341</v>
      </c>
      <c r="V14" s="3">
        <v>0.15896400700973728</v>
      </c>
    </row>
    <row r="15" spans="1:22">
      <c r="A15" s="48">
        <v>0.09</v>
      </c>
      <c r="B15" s="3">
        <v>0.11439156328611452</v>
      </c>
      <c r="C15" s="3">
        <v>0.11464692472048336</v>
      </c>
      <c r="D15" s="3">
        <v>0.11454960133236484</v>
      </c>
      <c r="E15" s="3">
        <v>0.1197268671273269</v>
      </c>
      <c r="F15" s="3">
        <v>0.11978341294951571</v>
      </c>
      <c r="G15" s="3">
        <v>0.11981481119901118</v>
      </c>
      <c r="H15" s="3">
        <v>0.12348265329868832</v>
      </c>
      <c r="I15" s="3">
        <v>0.12355141774274574</v>
      </c>
      <c r="J15" s="3">
        <v>0.12343517492244387</v>
      </c>
      <c r="K15" s="3">
        <v>0.12750022434525787</v>
      </c>
      <c r="L15" s="3">
        <v>0.12725114790910735</v>
      </c>
      <c r="M15" s="3">
        <v>0.12752736504099621</v>
      </c>
      <c r="N15" s="3">
        <v>0.12879750966912751</v>
      </c>
      <c r="O15" s="3">
        <v>0.1287294178341605</v>
      </c>
      <c r="P15" s="3">
        <v>0.12876545608140336</v>
      </c>
      <c r="Q15" s="3">
        <v>0.14473445469460131</v>
      </c>
      <c r="R15" s="3">
        <v>0.14472835144527685</v>
      </c>
      <c r="S15" s="3">
        <v>0.1447509734753146</v>
      </c>
      <c r="T15" s="3">
        <v>0.16080644743700562</v>
      </c>
      <c r="U15" s="3">
        <v>0.15871122886207345</v>
      </c>
      <c r="V15" s="3">
        <v>0.15957195722922093</v>
      </c>
    </row>
    <row r="16" spans="1:22">
      <c r="A16" s="48">
        <v>0.1</v>
      </c>
      <c r="B16" s="3">
        <v>0.11469216873717783</v>
      </c>
      <c r="C16" s="3">
        <v>0.11501577746192664</v>
      </c>
      <c r="D16" s="3">
        <v>0.11484686714575819</v>
      </c>
      <c r="E16" s="3">
        <v>0.12006839692069124</v>
      </c>
      <c r="F16" s="3">
        <v>0.12008392730113195</v>
      </c>
      <c r="G16" s="3">
        <v>0.12005550470882083</v>
      </c>
      <c r="H16" s="3">
        <v>0.12384037364314676</v>
      </c>
      <c r="I16" s="3">
        <v>0.12387656296915261</v>
      </c>
      <c r="J16" s="3">
        <v>0.12383697741835663</v>
      </c>
      <c r="K16" s="3">
        <v>0.12790693354689414</v>
      </c>
      <c r="L16" s="3">
        <v>0.12771789437138212</v>
      </c>
      <c r="M16" s="3">
        <v>0.12788648449507831</v>
      </c>
      <c r="N16" s="3">
        <v>0.12960553683143936</v>
      </c>
      <c r="O16" s="3">
        <v>0.12945992000794959</v>
      </c>
      <c r="P16" s="3">
        <v>0.12926533999298706</v>
      </c>
      <c r="Q16" s="3">
        <v>0.1452133037216756</v>
      </c>
      <c r="R16" s="3">
        <v>0.14514372261378392</v>
      </c>
      <c r="S16" s="3">
        <v>0.14521609818967898</v>
      </c>
      <c r="T16" s="3">
        <v>0.1611704192392916</v>
      </c>
      <c r="U16" s="3">
        <v>0.15907857616593207</v>
      </c>
      <c r="V16" s="3">
        <v>0.15999573388577551</v>
      </c>
    </row>
    <row r="17" spans="1:22">
      <c r="A17" s="48">
        <v>0.11</v>
      </c>
      <c r="B17" s="3">
        <v>0.11516663843316538</v>
      </c>
      <c r="C17" s="3">
        <v>0.11538491628884831</v>
      </c>
      <c r="D17" s="3">
        <v>0.11518894387280497</v>
      </c>
      <c r="E17" s="3">
        <v>0.12030734401107485</v>
      </c>
      <c r="F17" s="3">
        <v>0.12034656077412356</v>
      </c>
      <c r="G17" s="3">
        <v>0.12034236949006755</v>
      </c>
      <c r="H17" s="3">
        <v>0.12423280323841886</v>
      </c>
      <c r="I17" s="3">
        <v>0.12425494891481589</v>
      </c>
      <c r="J17" s="3">
        <v>0.12428301617037069</v>
      </c>
      <c r="K17" s="3">
        <v>0.12834304979612501</v>
      </c>
      <c r="L17" s="3">
        <v>0.12826931811919101</v>
      </c>
      <c r="M17" s="3">
        <v>0.12818377120120916</v>
      </c>
      <c r="N17" s="3">
        <v>0.13021276042049887</v>
      </c>
      <c r="O17" s="3">
        <v>0.13002340216043254</v>
      </c>
      <c r="P17" s="3">
        <v>0.13026434620977198</v>
      </c>
      <c r="Q17" s="3">
        <v>0.14553829645411082</v>
      </c>
      <c r="R17" s="3">
        <v>0.14545996629078928</v>
      </c>
      <c r="S17" s="3">
        <v>0.14544896490861614</v>
      </c>
      <c r="T17" s="3">
        <v>0.16159398204582731</v>
      </c>
      <c r="U17" s="3">
        <v>0.15958651696603177</v>
      </c>
      <c r="V17" s="3">
        <v>0.16059434431012592</v>
      </c>
    </row>
    <row r="18" spans="1:22">
      <c r="A18" s="48">
        <v>0.12</v>
      </c>
      <c r="B18" s="3">
        <v>0.1154519276597287</v>
      </c>
      <c r="C18" s="3">
        <v>0.11572242327261076</v>
      </c>
      <c r="D18" s="3">
        <v>0.11555581795457176</v>
      </c>
      <c r="E18" s="3">
        <v>0.12055568714612869</v>
      </c>
      <c r="F18" s="3">
        <v>0.12059264887897694</v>
      </c>
      <c r="G18" s="3">
        <v>0.12060281854978409</v>
      </c>
      <c r="H18" s="3">
        <v>0.1246838174561342</v>
      </c>
      <c r="I18" s="3">
        <v>0.12470872949138893</v>
      </c>
      <c r="J18" s="3">
        <v>0.12469853384869159</v>
      </c>
      <c r="K18" s="3">
        <v>0.12888909350543254</v>
      </c>
      <c r="L18" s="3">
        <v>0.12869077136286691</v>
      </c>
      <c r="M18" s="3">
        <v>0.12879450233006043</v>
      </c>
      <c r="N18" s="3">
        <v>0.13079910058159577</v>
      </c>
      <c r="O18" s="3">
        <v>0.13067241812859348</v>
      </c>
      <c r="P18" s="3">
        <v>0.13087312715820071</v>
      </c>
      <c r="Q18" s="3">
        <v>0.14589295259438986</v>
      </c>
      <c r="R18" s="3">
        <v>0.14583220484018777</v>
      </c>
      <c r="S18" s="3">
        <v>0.14598787211493797</v>
      </c>
      <c r="T18" s="3">
        <v>0.16238083818395332</v>
      </c>
      <c r="U18" s="3">
        <v>0.16008233912206185</v>
      </c>
      <c r="V18" s="3">
        <v>0.16108754230399333</v>
      </c>
    </row>
    <row r="19" spans="1:22">
      <c r="A19" s="48">
        <v>0.13</v>
      </c>
      <c r="B19" s="3">
        <v>0.11577784691265987</v>
      </c>
      <c r="C19" s="3">
        <v>0.11603134191007144</v>
      </c>
      <c r="D19" s="3">
        <v>0.11589936609091407</v>
      </c>
      <c r="E19" s="3">
        <v>0.12083337841270654</v>
      </c>
      <c r="F19" s="3">
        <v>0.12088448463877413</v>
      </c>
      <c r="G19" s="3">
        <v>0.12086323322192458</v>
      </c>
      <c r="H19" s="3">
        <v>0.1249437963147106</v>
      </c>
      <c r="I19" s="3">
        <v>0.12487230847273004</v>
      </c>
      <c r="J19" s="3">
        <v>0.12496584572081411</v>
      </c>
      <c r="K19" s="3">
        <v>0.12921861616374533</v>
      </c>
      <c r="L19" s="3">
        <v>0.12899724084324471</v>
      </c>
      <c r="M19" s="3">
        <v>0.12920243422604394</v>
      </c>
      <c r="N19" s="3">
        <v>0.13131329186258328</v>
      </c>
      <c r="O19" s="3">
        <v>0.13105739286656598</v>
      </c>
      <c r="P19" s="3">
        <v>0.13126548071591806</v>
      </c>
      <c r="Q19" s="3">
        <v>0.14654766486182105</v>
      </c>
      <c r="R19" s="3">
        <v>0.14648915106189722</v>
      </c>
      <c r="S19" s="3">
        <v>0.14652772790537361</v>
      </c>
      <c r="T19" s="3">
        <v>0.16287120511960695</v>
      </c>
      <c r="U19" s="3">
        <v>0.1603305241356478</v>
      </c>
      <c r="V19" s="3">
        <v>0.16139617379484497</v>
      </c>
    </row>
    <row r="20" spans="1:22">
      <c r="A20" s="48">
        <v>0.14000000000000001</v>
      </c>
      <c r="B20" s="3">
        <v>0.11599944235090756</v>
      </c>
      <c r="C20" s="3">
        <v>0.11638886714103917</v>
      </c>
      <c r="D20" s="3">
        <v>0.11615763904977253</v>
      </c>
      <c r="E20" s="3">
        <v>0.12116002842016307</v>
      </c>
      <c r="F20" s="3">
        <v>0.12113373844163883</v>
      </c>
      <c r="G20" s="3">
        <v>0.12110530059243196</v>
      </c>
      <c r="H20" s="3">
        <v>0.12530045224874775</v>
      </c>
      <c r="I20" s="3">
        <v>0.12526163565567558</v>
      </c>
      <c r="J20" s="3">
        <v>0.12518059102027709</v>
      </c>
      <c r="K20" s="3">
        <v>0.12954609159740987</v>
      </c>
      <c r="L20" s="3">
        <v>0.12950857009305811</v>
      </c>
      <c r="M20" s="3">
        <v>0.12951722237809557</v>
      </c>
      <c r="N20" s="3">
        <v>0.13171768198099187</v>
      </c>
      <c r="O20" s="3">
        <v>0.13173274454610684</v>
      </c>
      <c r="P20" s="3">
        <v>0.13154744122384077</v>
      </c>
      <c r="Q20" s="3">
        <v>0.14694534281404326</v>
      </c>
      <c r="R20" s="3">
        <v>0.14691256127326055</v>
      </c>
      <c r="S20" s="3">
        <v>0.1469544498445004</v>
      </c>
      <c r="T20" s="3">
        <v>0.16318369275691658</v>
      </c>
      <c r="U20" s="3">
        <v>0.1608070466959188</v>
      </c>
      <c r="V20" s="3">
        <v>0.16179206925343595</v>
      </c>
    </row>
    <row r="21" spans="1:22">
      <c r="A21" s="48">
        <v>0.15</v>
      </c>
      <c r="B21" s="3">
        <v>0.11636665604405229</v>
      </c>
      <c r="C21" s="3">
        <v>0.11657014587621814</v>
      </c>
      <c r="D21" s="3">
        <v>0.11645361222312636</v>
      </c>
      <c r="E21" s="3">
        <v>0.1214428067623443</v>
      </c>
      <c r="F21" s="3">
        <v>0.12148914316166673</v>
      </c>
      <c r="G21" s="3">
        <v>0.12155423135547605</v>
      </c>
      <c r="H21" s="3">
        <v>0.12564473156149519</v>
      </c>
      <c r="I21" s="3">
        <v>0.12546147116265655</v>
      </c>
      <c r="J21" s="3">
        <v>0.12549749738704116</v>
      </c>
      <c r="K21" s="3">
        <v>0.12997304145569899</v>
      </c>
      <c r="L21" s="3">
        <v>0.12979836883209969</v>
      </c>
      <c r="M21" s="3">
        <v>0.12994856874462885</v>
      </c>
      <c r="N21" s="3">
        <v>0.13231280381917812</v>
      </c>
      <c r="O21" s="3">
        <v>0.13223445162318229</v>
      </c>
      <c r="P21" s="3">
        <v>0.13249726505101389</v>
      </c>
      <c r="Q21" s="3">
        <v>0.1472976946294613</v>
      </c>
      <c r="R21" s="3">
        <v>0.14733813389418099</v>
      </c>
      <c r="S21" s="3">
        <v>0.14739965772986183</v>
      </c>
      <c r="T21" s="3">
        <v>0.16345751786187857</v>
      </c>
      <c r="U21" s="3">
        <v>0.16110222994381462</v>
      </c>
      <c r="V21" s="3">
        <v>0.16233074193462071</v>
      </c>
    </row>
    <row r="22" spans="1:22">
      <c r="A22" s="48">
        <v>0.16</v>
      </c>
      <c r="B22" s="3">
        <v>0.11657098120207399</v>
      </c>
      <c r="C22" s="3">
        <v>0.11690094953782644</v>
      </c>
      <c r="D22" s="3">
        <v>0.11655705758658613</v>
      </c>
      <c r="E22" s="3">
        <v>0.12168591842061897</v>
      </c>
      <c r="F22" s="3">
        <v>0.12176024711169478</v>
      </c>
      <c r="G22" s="3">
        <v>0.12168454487890612</v>
      </c>
      <c r="H22" s="3">
        <v>0.12588012508886204</v>
      </c>
      <c r="I22" s="3">
        <v>0.1257505946354191</v>
      </c>
      <c r="J22" s="3">
        <v>0.12574501063195762</v>
      </c>
      <c r="K22" s="3">
        <v>0.13033508947231104</v>
      </c>
      <c r="L22" s="3">
        <v>0.13016429776509472</v>
      </c>
      <c r="M22" s="3">
        <v>0.13033623904603436</v>
      </c>
      <c r="N22" s="3">
        <v>0.13310462183685923</v>
      </c>
      <c r="O22" s="3">
        <v>0.13324659262309393</v>
      </c>
      <c r="P22" s="3">
        <v>0.13310216809562514</v>
      </c>
      <c r="Q22" s="3">
        <v>0.14764388897449252</v>
      </c>
      <c r="R22" s="3">
        <v>0.14781717486120016</v>
      </c>
      <c r="S22" s="3">
        <v>0.14767243824804308</v>
      </c>
      <c r="T22" s="3">
        <v>0.16371769352730381</v>
      </c>
      <c r="U22" s="3">
        <v>0.16145247531026191</v>
      </c>
      <c r="V22" s="3">
        <v>0.16261694918422326</v>
      </c>
    </row>
    <row r="23" spans="1:22">
      <c r="A23" s="48">
        <v>0.17</v>
      </c>
      <c r="B23" s="3">
        <v>0.11676850972458599</v>
      </c>
      <c r="C23" s="3">
        <v>0.11707182603935226</v>
      </c>
      <c r="D23" s="3">
        <v>0.11690463646485277</v>
      </c>
      <c r="E23" s="3">
        <v>0.12182898017938826</v>
      </c>
      <c r="F23" s="3">
        <v>0.1218405298944074</v>
      </c>
      <c r="G23" s="3">
        <v>0.12180073221750021</v>
      </c>
      <c r="H23" s="3">
        <v>0.12605470755228537</v>
      </c>
      <c r="I23" s="3">
        <v>0.12603997129121855</v>
      </c>
      <c r="J23" s="3">
        <v>0.12613738453989004</v>
      </c>
      <c r="K23" s="3">
        <v>0.13072119424896766</v>
      </c>
      <c r="L23" s="3">
        <v>0.13061574855939978</v>
      </c>
      <c r="M23" s="3">
        <v>0.13054667073012102</v>
      </c>
      <c r="N23" s="3">
        <v>0.13378162289310552</v>
      </c>
      <c r="O23" s="3">
        <v>0.13396755791137405</v>
      </c>
      <c r="P23" s="3">
        <v>0.13376895998758551</v>
      </c>
      <c r="Q23" s="3">
        <v>0.14821859822426089</v>
      </c>
      <c r="R23" s="3">
        <v>0.1482861959482803</v>
      </c>
      <c r="S23" s="3">
        <v>0.14817456057530029</v>
      </c>
      <c r="T23" s="3">
        <v>0.1641004556452379</v>
      </c>
      <c r="U23" s="3">
        <v>0.1618176403566001</v>
      </c>
      <c r="V23" s="3">
        <v>0.16291398948371419</v>
      </c>
    </row>
    <row r="24" spans="1:22">
      <c r="A24" s="48">
        <v>0.18</v>
      </c>
      <c r="B24" s="3">
        <v>0.11711661251577676</v>
      </c>
      <c r="C24" s="3">
        <v>0.11742434559915799</v>
      </c>
      <c r="D24" s="3">
        <v>0.11714070878631191</v>
      </c>
      <c r="E24" s="3">
        <v>0.1220292766601639</v>
      </c>
      <c r="F24" s="3">
        <v>0.12200949470039046</v>
      </c>
      <c r="G24" s="3">
        <v>0.12206216145817582</v>
      </c>
      <c r="H24" s="3">
        <v>0.12629581495668332</v>
      </c>
      <c r="I24" s="3">
        <v>0.12630260499434581</v>
      </c>
      <c r="J24" s="3">
        <v>0.12631618252886739</v>
      </c>
      <c r="K24" s="3">
        <v>0.13110511562180066</v>
      </c>
      <c r="L24" s="3">
        <v>0.13103565786197963</v>
      </c>
      <c r="M24" s="3">
        <v>0.13087530299819375</v>
      </c>
      <c r="N24" s="3">
        <v>0.13455486748937559</v>
      </c>
      <c r="O24" s="3">
        <v>0.13430784361582696</v>
      </c>
      <c r="P24" s="3">
        <v>0.13461291651104501</v>
      </c>
      <c r="Q24" s="3">
        <v>0.14868360615783671</v>
      </c>
      <c r="R24" s="3">
        <v>0.14864009129476641</v>
      </c>
      <c r="S24" s="3">
        <v>0.1486631690453247</v>
      </c>
      <c r="T24" s="3">
        <v>0.16444052859978023</v>
      </c>
      <c r="U24" s="3">
        <v>0.16217437861044251</v>
      </c>
      <c r="V24" s="3">
        <v>0.16333416737300563</v>
      </c>
    </row>
    <row r="25" spans="1:22">
      <c r="A25" s="48">
        <v>0.19</v>
      </c>
      <c r="B25" s="3">
        <v>0.11742332830379253</v>
      </c>
      <c r="C25" s="3">
        <v>0.11762340695935619</v>
      </c>
      <c r="D25" s="3">
        <v>0.11748109001578261</v>
      </c>
      <c r="E25" s="3">
        <v>0.12225516710418545</v>
      </c>
      <c r="F25" s="3">
        <v>0.12224652110615201</v>
      </c>
      <c r="G25" s="3">
        <v>0.12227302785008731</v>
      </c>
      <c r="H25" s="3">
        <v>0.12667453324469954</v>
      </c>
      <c r="I25" s="3">
        <v>0.12680219432458095</v>
      </c>
      <c r="J25" s="3">
        <v>0.12669358215958021</v>
      </c>
      <c r="K25" s="3">
        <v>0.13129828647217104</v>
      </c>
      <c r="L25" s="3">
        <v>0.13119595379172741</v>
      </c>
      <c r="M25" s="3">
        <v>0.13127855205838429</v>
      </c>
      <c r="N25" s="3">
        <v>0.13485538219272369</v>
      </c>
      <c r="O25" s="3">
        <v>0.13478867235679584</v>
      </c>
      <c r="P25" s="3">
        <v>0.13495618708699839</v>
      </c>
      <c r="Q25" s="3">
        <v>0.14890309560704793</v>
      </c>
      <c r="R25" s="3">
        <v>0.1489279432864889</v>
      </c>
      <c r="S25" s="3">
        <v>0.14891888777716189</v>
      </c>
      <c r="T25" s="3">
        <v>0.16473026552703732</v>
      </c>
      <c r="U25" s="3">
        <v>0.16291752805662982</v>
      </c>
      <c r="V25" s="3">
        <v>0.16358263245518742</v>
      </c>
    </row>
    <row r="26" spans="1:22">
      <c r="A26" s="48">
        <v>0.2</v>
      </c>
      <c r="B26" s="3">
        <v>0.11758794758819061</v>
      </c>
      <c r="C26" s="3">
        <v>0.11781152026237587</v>
      </c>
      <c r="D26" s="3">
        <v>0.11768620142554398</v>
      </c>
      <c r="E26" s="3">
        <v>0.12244089427864857</v>
      </c>
      <c r="F26" s="3">
        <v>0.1224065490044956</v>
      </c>
      <c r="G26" s="3">
        <v>0.12239735183080276</v>
      </c>
      <c r="H26" s="3">
        <v>0.12697366439406776</v>
      </c>
      <c r="I26" s="3">
        <v>0.12697343027564728</v>
      </c>
      <c r="J26" s="3">
        <v>0.1269757756216886</v>
      </c>
      <c r="K26" s="3">
        <v>0.13174762951986452</v>
      </c>
      <c r="L26" s="3">
        <v>0.13142180427774539</v>
      </c>
      <c r="M26" s="3">
        <v>0.13157800495343311</v>
      </c>
      <c r="N26" s="3">
        <v>0.13555998210641218</v>
      </c>
      <c r="O26" s="3">
        <v>0.13538987265079058</v>
      </c>
      <c r="P26" s="3">
        <v>0.13534787449310848</v>
      </c>
      <c r="Q26" s="3">
        <v>0.149054666795848</v>
      </c>
      <c r="R26" s="3">
        <v>0.14910931213951428</v>
      </c>
      <c r="S26" s="3">
        <v>0.14919005985904502</v>
      </c>
      <c r="T26" s="3">
        <v>0.16537138553213135</v>
      </c>
      <c r="U26" s="3">
        <v>0.16308553026922262</v>
      </c>
      <c r="V26" s="3">
        <v>0.16378432951172672</v>
      </c>
    </row>
    <row r="27" spans="1:22">
      <c r="A27" s="48">
        <v>0.21</v>
      </c>
      <c r="B27" s="3">
        <v>0.11777065538353171</v>
      </c>
      <c r="C27" s="3">
        <v>0.1179683236774956</v>
      </c>
      <c r="D27" s="3">
        <v>0.11792651236886308</v>
      </c>
      <c r="E27" s="3">
        <v>0.12265155153538922</v>
      </c>
      <c r="F27" s="3">
        <v>0.12258775274851808</v>
      </c>
      <c r="G27" s="3">
        <v>0.12255220931057048</v>
      </c>
      <c r="H27" s="3">
        <v>0.12711663075315507</v>
      </c>
      <c r="I27" s="3">
        <v>0.12709204353396053</v>
      </c>
      <c r="J27" s="3">
        <v>0.12708690886853796</v>
      </c>
      <c r="K27" s="3">
        <v>0.13195012530356615</v>
      </c>
      <c r="L27" s="3">
        <v>0.13180957253093903</v>
      </c>
      <c r="M27" s="3">
        <v>0.13175970381256177</v>
      </c>
      <c r="N27" s="3">
        <v>0.13583758886013175</v>
      </c>
      <c r="O27" s="3">
        <v>0.13571685049020576</v>
      </c>
      <c r="P27" s="3">
        <v>0.13586470009937329</v>
      </c>
      <c r="Q27" s="3">
        <v>0.14947049302731766</v>
      </c>
      <c r="R27" s="3">
        <v>0.149426310148491</v>
      </c>
      <c r="S27" s="3">
        <v>0.14946170239862935</v>
      </c>
      <c r="T27" s="3">
        <v>0.16570005721508979</v>
      </c>
      <c r="U27" s="3">
        <v>0.16332320424267979</v>
      </c>
      <c r="V27" s="3">
        <v>0.16407394768081843</v>
      </c>
    </row>
    <row r="28" spans="1:22">
      <c r="A28" s="48">
        <v>0.22</v>
      </c>
      <c r="B28" s="3">
        <v>0.11797109257911642</v>
      </c>
      <c r="C28" s="3">
        <v>0.11817656300910005</v>
      </c>
      <c r="D28" s="3">
        <v>0.11810535452819201</v>
      </c>
      <c r="E28" s="3">
        <v>0.12294058632864471</v>
      </c>
      <c r="F28" s="3">
        <v>0.12283175514994978</v>
      </c>
      <c r="G28" s="3">
        <v>0.12284409694525975</v>
      </c>
      <c r="H28" s="3">
        <v>0.127325197751192</v>
      </c>
      <c r="I28" s="3">
        <v>0.12728595961263037</v>
      </c>
      <c r="J28" s="3">
        <v>0.1272947273287677</v>
      </c>
      <c r="K28" s="3">
        <v>0.13212323219836158</v>
      </c>
      <c r="L28" s="3">
        <v>0.13205185906745998</v>
      </c>
      <c r="M28" s="3">
        <v>0.13200766168048009</v>
      </c>
      <c r="N28" s="3">
        <v>0.13646938994874649</v>
      </c>
      <c r="O28" s="3">
        <v>0.13627666054703594</v>
      </c>
      <c r="P28" s="3">
        <v>0.13618989836055875</v>
      </c>
      <c r="Q28" s="3">
        <v>0.14969312516916194</v>
      </c>
      <c r="R28" s="3">
        <v>0.14983006205614391</v>
      </c>
      <c r="S28" s="3">
        <v>0.14979871448478083</v>
      </c>
      <c r="T28" s="3">
        <v>0.16612498923214294</v>
      </c>
      <c r="U28" s="3">
        <v>0.16369491242993361</v>
      </c>
      <c r="V28" s="3">
        <v>0.16447358969546672</v>
      </c>
    </row>
    <row r="29" spans="1:22">
      <c r="A29" s="48">
        <v>0.23</v>
      </c>
      <c r="B29" s="3">
        <v>0.11820559049764853</v>
      </c>
      <c r="C29" s="3">
        <v>0.11840434596814342</v>
      </c>
      <c r="D29" s="3">
        <v>0.11829426851114166</v>
      </c>
      <c r="E29" s="3">
        <v>0.12319692630226085</v>
      </c>
      <c r="F29" s="3">
        <v>0.12328941238375513</v>
      </c>
      <c r="G29" s="3">
        <v>0.12325387759392274</v>
      </c>
      <c r="H29" s="3">
        <v>0.12759189504670132</v>
      </c>
      <c r="I29" s="3">
        <v>0.12765001673249837</v>
      </c>
      <c r="J29" s="3">
        <v>0.12757178042625675</v>
      </c>
      <c r="K29" s="3">
        <v>0.13243782871207221</v>
      </c>
      <c r="L29" s="3">
        <v>0.13233594614141886</v>
      </c>
      <c r="M29" s="3">
        <v>0.13237142976482089</v>
      </c>
      <c r="N29" s="3">
        <v>0.13681141097745572</v>
      </c>
      <c r="O29" s="3">
        <v>0.136692896753971</v>
      </c>
      <c r="P29" s="3">
        <v>0.13672716961471659</v>
      </c>
      <c r="Q29" s="3">
        <v>0.15015517903293976</v>
      </c>
      <c r="R29" s="3">
        <v>0.15019542654089652</v>
      </c>
      <c r="S29" s="3">
        <v>0.15010334078997373</v>
      </c>
      <c r="T29" s="3">
        <v>0.16638032362297311</v>
      </c>
      <c r="U29" s="3">
        <v>0.16413624993541065</v>
      </c>
      <c r="V29" s="3">
        <v>0.16480567939476937</v>
      </c>
    </row>
    <row r="30" spans="1:22">
      <c r="A30" s="48">
        <v>0.24</v>
      </c>
      <c r="B30" s="3">
        <v>0.11837838570757574</v>
      </c>
      <c r="C30" s="3">
        <v>0.11871311140037859</v>
      </c>
      <c r="D30" s="3">
        <v>0.11846816802840299</v>
      </c>
      <c r="E30" s="3">
        <v>0.12348141542684829</v>
      </c>
      <c r="F30" s="3">
        <v>0.12354554561080279</v>
      </c>
      <c r="G30" s="3">
        <v>0.12352614730401251</v>
      </c>
      <c r="H30" s="3">
        <v>0.12779492325560449</v>
      </c>
      <c r="I30" s="3">
        <v>0.12779898828178171</v>
      </c>
      <c r="J30" s="3">
        <v>0.12781335451653042</v>
      </c>
      <c r="K30" s="3">
        <v>0.13266417846237888</v>
      </c>
      <c r="L30" s="3">
        <v>0.13260590083679691</v>
      </c>
      <c r="M30" s="3">
        <v>0.1327012606652164</v>
      </c>
      <c r="N30" s="3">
        <v>0.13734923626895895</v>
      </c>
      <c r="O30" s="3">
        <v>0.1371980159034149</v>
      </c>
      <c r="P30" s="3">
        <v>0.13722496661038616</v>
      </c>
      <c r="Q30" s="3">
        <v>0.15037754405801251</v>
      </c>
      <c r="R30" s="3">
        <v>0.15049487417202115</v>
      </c>
      <c r="S30" s="3">
        <v>0.15044696824230613</v>
      </c>
      <c r="T30" s="3">
        <v>0.16670131207066527</v>
      </c>
      <c r="U30" s="3">
        <v>0.16442136049056361</v>
      </c>
      <c r="V30" s="3">
        <v>0.16503180607893575</v>
      </c>
    </row>
    <row r="31" spans="1:22">
      <c r="A31" s="48">
        <v>0.25</v>
      </c>
      <c r="B31" s="3">
        <v>0.1185659027966014</v>
      </c>
      <c r="C31" s="3">
        <v>0.11884061467599695</v>
      </c>
      <c r="D31" s="3">
        <v>0.11861554650285189</v>
      </c>
      <c r="E31" s="3">
        <v>0.12363226864115123</v>
      </c>
      <c r="F31" s="3">
        <v>0.12366601955668895</v>
      </c>
      <c r="G31" s="3">
        <v>0.12363875716430574</v>
      </c>
      <c r="H31" s="3">
        <v>0.12797043562640836</v>
      </c>
      <c r="I31" s="3">
        <v>0.12796876574470215</v>
      </c>
      <c r="J31" s="3">
        <v>0.12802686586348411</v>
      </c>
      <c r="K31" s="3">
        <v>0.13289443162375716</v>
      </c>
      <c r="L31" s="3">
        <v>0.13285323511370545</v>
      </c>
      <c r="M31" s="3">
        <v>0.13286337105786009</v>
      </c>
      <c r="N31" s="3">
        <v>0.13783909918635315</v>
      </c>
      <c r="O31" s="3">
        <v>0.13760652049762118</v>
      </c>
      <c r="P31" s="3">
        <v>0.1377048266845935</v>
      </c>
      <c r="Q31" s="3">
        <v>0.15067868020853928</v>
      </c>
      <c r="R31" s="3">
        <v>0.15078236145631474</v>
      </c>
      <c r="S31" s="3">
        <v>0.15071028382480897</v>
      </c>
      <c r="T31" s="3">
        <v>0.16703912725095127</v>
      </c>
      <c r="U31" s="3">
        <v>0.16460354007912331</v>
      </c>
      <c r="V31" s="3">
        <v>0.16549689269118764</v>
      </c>
    </row>
    <row r="32" spans="1:22">
      <c r="A32" s="48">
        <v>0.26</v>
      </c>
      <c r="B32" s="3">
        <v>0.11881054206137356</v>
      </c>
      <c r="C32" s="3">
        <v>0.11893477938623201</v>
      </c>
      <c r="D32" s="3">
        <v>0.1188983613587163</v>
      </c>
      <c r="E32" s="3">
        <v>0.12377170322225041</v>
      </c>
      <c r="F32" s="3">
        <v>0.1238011879591612</v>
      </c>
      <c r="G32" s="3">
        <v>0.12380195722515458</v>
      </c>
      <c r="H32" s="3">
        <v>0.12814185290278035</v>
      </c>
      <c r="I32" s="3">
        <v>0.12814500119612299</v>
      </c>
      <c r="J32" s="3">
        <v>0.12817852966335913</v>
      </c>
      <c r="K32" s="3">
        <v>0.1331329411015518</v>
      </c>
      <c r="L32" s="3">
        <v>0.13316535979435737</v>
      </c>
      <c r="M32" s="3">
        <v>0.13306143476320109</v>
      </c>
      <c r="N32" s="3">
        <v>0.13835042050301394</v>
      </c>
      <c r="O32" s="3">
        <v>0.13790982868346902</v>
      </c>
      <c r="P32" s="3">
        <v>0.13809239302783771</v>
      </c>
      <c r="Q32" s="3">
        <v>0.15104633619809416</v>
      </c>
      <c r="R32" s="3">
        <v>0.15097001134094307</v>
      </c>
      <c r="S32" s="3">
        <v>0.15102557345313081</v>
      </c>
      <c r="T32" s="3">
        <v>0.16730670507006851</v>
      </c>
      <c r="U32" s="3">
        <v>0.16478315675042352</v>
      </c>
      <c r="V32" s="3">
        <v>0.16606707258512579</v>
      </c>
    </row>
    <row r="33" spans="1:22">
      <c r="A33" s="48">
        <v>0.27</v>
      </c>
      <c r="B33" s="3">
        <v>0.11903526381485272</v>
      </c>
      <c r="C33" s="3">
        <v>0.11920606206706721</v>
      </c>
      <c r="D33" s="3">
        <v>0.1190661338589391</v>
      </c>
      <c r="E33" s="3">
        <v>0.12395766535165006</v>
      </c>
      <c r="F33" s="3">
        <v>0.12400905330410808</v>
      </c>
      <c r="G33" s="3">
        <v>0.12395197805460376</v>
      </c>
      <c r="H33" s="3">
        <v>0.12836406221312816</v>
      </c>
      <c r="I33" s="3">
        <v>0.12834156698149898</v>
      </c>
      <c r="J33" s="3">
        <v>0.12840794349042045</v>
      </c>
      <c r="K33" s="3">
        <v>0.1334311150011325</v>
      </c>
      <c r="L33" s="3">
        <v>0.13328135833220897</v>
      </c>
      <c r="M33" s="3">
        <v>0.13331288205780564</v>
      </c>
      <c r="N33" s="3">
        <v>0.13885357990927924</v>
      </c>
      <c r="O33" s="3">
        <v>0.13869189536051796</v>
      </c>
      <c r="P33" s="3">
        <v>0.1385631645898559</v>
      </c>
      <c r="Q33" s="3">
        <v>0.1514030752658414</v>
      </c>
      <c r="R33" s="3">
        <v>0.15119954002430985</v>
      </c>
      <c r="S33" s="3">
        <v>0.15126486272146741</v>
      </c>
      <c r="T33" s="3">
        <v>0.1675762902988821</v>
      </c>
      <c r="U33" s="3">
        <v>0.16523468590237267</v>
      </c>
      <c r="V33" s="3">
        <v>0.16638415657054942</v>
      </c>
    </row>
    <row r="34" spans="1:22">
      <c r="A34" s="48">
        <v>0.28000000000000003</v>
      </c>
      <c r="B34" s="3">
        <v>0.11926573089487422</v>
      </c>
      <c r="C34" s="3">
        <v>0.11936671331423383</v>
      </c>
      <c r="D34" s="3">
        <v>0.11924413434945073</v>
      </c>
      <c r="E34" s="3">
        <v>0.12413328026987852</v>
      </c>
      <c r="F34" s="3">
        <v>0.12419115756274185</v>
      </c>
      <c r="G34" s="3">
        <v>0.12411435018379882</v>
      </c>
      <c r="H34" s="3">
        <v>0.12857019762754351</v>
      </c>
      <c r="I34" s="3">
        <v>0.12855695636281461</v>
      </c>
      <c r="J34" s="3">
        <v>0.12860950827296927</v>
      </c>
      <c r="K34" s="3">
        <v>0.13368003806473738</v>
      </c>
      <c r="L34" s="3">
        <v>0.13352856935237392</v>
      </c>
      <c r="M34" s="3">
        <v>0.13351615979933859</v>
      </c>
      <c r="N34" s="3">
        <v>0.13928146802610802</v>
      </c>
      <c r="O34" s="3">
        <v>0.13918026499893743</v>
      </c>
      <c r="P34" s="3">
        <v>0.13914539135224852</v>
      </c>
      <c r="Q34" s="3">
        <v>0.1515513404317376</v>
      </c>
      <c r="R34" s="3">
        <v>0.1514781705243598</v>
      </c>
      <c r="S34" s="3">
        <v>0.15151922566676435</v>
      </c>
      <c r="T34" s="3">
        <v>0.16783444143437676</v>
      </c>
      <c r="U34" s="3">
        <v>0.1656900932154696</v>
      </c>
      <c r="V34" s="3">
        <v>0.16658313729661792</v>
      </c>
    </row>
    <row r="35" spans="1:22">
      <c r="A35" s="48">
        <v>0.28999999999999998</v>
      </c>
      <c r="B35" s="3">
        <v>0.11937035157054149</v>
      </c>
      <c r="C35" s="3">
        <v>0.11956570045351557</v>
      </c>
      <c r="D35" s="3">
        <v>0.11944414590531323</v>
      </c>
      <c r="E35" s="3">
        <v>0.12434422138501788</v>
      </c>
      <c r="F35" s="3">
        <v>0.12437401377399733</v>
      </c>
      <c r="G35" s="3">
        <v>0.1244000731481017</v>
      </c>
      <c r="H35" s="3">
        <v>0.12883278453074962</v>
      </c>
      <c r="I35" s="3">
        <v>0.12872680819057217</v>
      </c>
      <c r="J35" s="3">
        <v>0.12885324194974471</v>
      </c>
      <c r="K35" s="3">
        <v>0.13389408325790614</v>
      </c>
      <c r="L35" s="3">
        <v>0.13380544255778354</v>
      </c>
      <c r="M35" s="3">
        <v>0.13384499741553171</v>
      </c>
      <c r="N35" s="3">
        <v>0.13959917083321716</v>
      </c>
      <c r="O35" s="3">
        <v>0.13951441339670284</v>
      </c>
      <c r="P35" s="3">
        <v>0.13953216038098615</v>
      </c>
      <c r="Q35" s="3">
        <v>0.15179112635831582</v>
      </c>
      <c r="R35" s="3">
        <v>0.15177872161066625</v>
      </c>
      <c r="S35" s="3">
        <v>0.15182121770805906</v>
      </c>
      <c r="T35" s="3">
        <v>0.16804525264392156</v>
      </c>
      <c r="U35" s="3">
        <v>0.16585112543115121</v>
      </c>
      <c r="V35" s="3">
        <v>0.16687149102481003</v>
      </c>
    </row>
    <row r="36" spans="1:22">
      <c r="A36" s="48">
        <v>0.3</v>
      </c>
      <c r="B36" s="3">
        <v>0.11948232909993298</v>
      </c>
      <c r="C36" s="3">
        <v>0.11981079949927925</v>
      </c>
      <c r="D36" s="3">
        <v>0.11955461253588695</v>
      </c>
      <c r="E36" s="3">
        <v>0.12461065313980499</v>
      </c>
      <c r="F36" s="3">
        <v>0.12454997175301419</v>
      </c>
      <c r="G36" s="3">
        <v>0.12456946719684475</v>
      </c>
      <c r="H36" s="3">
        <v>0.12899053684978629</v>
      </c>
      <c r="I36" s="3">
        <v>0.12897427161934299</v>
      </c>
      <c r="J36" s="3">
        <v>0.12907064448325228</v>
      </c>
      <c r="K36" s="3">
        <v>0.13412042919275718</v>
      </c>
      <c r="L36" s="3">
        <v>0.13395292116247579</v>
      </c>
      <c r="M36" s="3">
        <v>0.13407848512385062</v>
      </c>
      <c r="N36" s="3">
        <v>0.14008165567504197</v>
      </c>
      <c r="O36" s="3">
        <v>0.13977392281246545</v>
      </c>
      <c r="P36" s="3">
        <v>0.13989122663696102</v>
      </c>
      <c r="Q36" s="3">
        <v>0.15222515870321243</v>
      </c>
      <c r="R36" s="3">
        <v>0.15205990518158868</v>
      </c>
      <c r="S36" s="3">
        <v>0.15227926074675988</v>
      </c>
      <c r="T36" s="3">
        <v>0.16834890777571759</v>
      </c>
      <c r="U36" s="3">
        <v>0.16615495389378959</v>
      </c>
      <c r="V36" s="3">
        <v>0.16712105160791363</v>
      </c>
    </row>
    <row r="37" spans="1:22">
      <c r="A37" s="48">
        <v>0.31</v>
      </c>
      <c r="B37" s="3">
        <v>0.11963647806722583</v>
      </c>
      <c r="C37" s="3">
        <v>0.11996182195522667</v>
      </c>
      <c r="D37" s="3">
        <v>0.11975554476417494</v>
      </c>
      <c r="E37" s="3">
        <v>0.12481439460600724</v>
      </c>
      <c r="F37" s="3">
        <v>0.12473905369449233</v>
      </c>
      <c r="G37" s="3">
        <v>0.1247393063091195</v>
      </c>
      <c r="H37" s="3">
        <v>0.12921500471108743</v>
      </c>
      <c r="I37" s="3">
        <v>0.12923398570799835</v>
      </c>
      <c r="J37" s="3">
        <v>0.12922870440769724</v>
      </c>
      <c r="K37" s="3">
        <v>0.13451825632761438</v>
      </c>
      <c r="L37" s="3">
        <v>0.13419246102119273</v>
      </c>
      <c r="M37" s="3">
        <v>0.13436204441969563</v>
      </c>
      <c r="N37" s="3">
        <v>0.14037532489639967</v>
      </c>
      <c r="O37" s="3">
        <v>0.14007564164971104</v>
      </c>
      <c r="P37" s="3">
        <v>0.14022315029594629</v>
      </c>
      <c r="Q37" s="3">
        <v>0.15246048229468076</v>
      </c>
      <c r="R37" s="3">
        <v>0.15236648544126127</v>
      </c>
      <c r="S37" s="3">
        <v>0.15254374434532353</v>
      </c>
      <c r="T37" s="3">
        <v>0.16863992908025305</v>
      </c>
      <c r="U37" s="3">
        <v>0.16654851587689201</v>
      </c>
      <c r="V37" s="3">
        <v>0.16752050946713959</v>
      </c>
    </row>
    <row r="38" spans="1:22">
      <c r="A38" s="48">
        <v>0.32</v>
      </c>
      <c r="B38" s="3">
        <v>0.11986552008409271</v>
      </c>
      <c r="C38" s="3">
        <v>0.12007716211464023</v>
      </c>
      <c r="D38" s="3">
        <v>0.11996453574656335</v>
      </c>
      <c r="E38" s="3">
        <v>0.12494932577823104</v>
      </c>
      <c r="F38" s="3">
        <v>0.12491330764886002</v>
      </c>
      <c r="G38" s="3">
        <v>0.12489415982864316</v>
      </c>
      <c r="H38" s="3">
        <v>0.12940593562963637</v>
      </c>
      <c r="I38" s="3">
        <v>0.12941927249063451</v>
      </c>
      <c r="J38" s="3">
        <v>0.12938200225658097</v>
      </c>
      <c r="K38" s="3">
        <v>0.13483695532376921</v>
      </c>
      <c r="L38" s="3">
        <v>0.1345074346549297</v>
      </c>
      <c r="M38" s="3">
        <v>0.13468123521226633</v>
      </c>
      <c r="N38" s="3">
        <v>0.14079045484581881</v>
      </c>
      <c r="O38" s="3">
        <v>0.14054309174479496</v>
      </c>
      <c r="P38" s="3">
        <v>0.14046203983506908</v>
      </c>
      <c r="Q38" s="3">
        <v>0.15268002486184101</v>
      </c>
      <c r="R38" s="3">
        <v>0.15264052632963726</v>
      </c>
      <c r="S38" s="3">
        <v>0.15283358581297585</v>
      </c>
      <c r="T38" s="3">
        <v>0.1689721873447094</v>
      </c>
      <c r="U38" s="3">
        <v>0.16673976119843661</v>
      </c>
      <c r="V38" s="3">
        <v>0.1676569726376598</v>
      </c>
    </row>
    <row r="39" spans="1:22">
      <c r="A39" s="48">
        <v>0.33</v>
      </c>
      <c r="B39" s="3">
        <v>0.11999508644670914</v>
      </c>
      <c r="C39" s="3">
        <v>0.12024580596188206</v>
      </c>
      <c r="D39" s="3">
        <v>0.12012615475501739</v>
      </c>
      <c r="E39" s="3">
        <v>0.12504342857419667</v>
      </c>
      <c r="F39" s="3">
        <v>0.12505589174829124</v>
      </c>
      <c r="G39" s="3">
        <v>0.1250959235071662</v>
      </c>
      <c r="H39" s="3">
        <v>0.12951185678952265</v>
      </c>
      <c r="I39" s="3">
        <v>0.12952651113835617</v>
      </c>
      <c r="J39" s="3">
        <v>0.12954653272213945</v>
      </c>
      <c r="K39" s="3">
        <v>0.13500193854574435</v>
      </c>
      <c r="L39" s="3">
        <v>0.134779320837563</v>
      </c>
      <c r="M39" s="3">
        <v>0.13483083110076954</v>
      </c>
      <c r="N39" s="3">
        <v>0.14114869851085821</v>
      </c>
      <c r="O39" s="3">
        <v>0.14098843716104148</v>
      </c>
      <c r="P39" s="3">
        <v>0.14093502306100322</v>
      </c>
      <c r="Q39" s="3">
        <v>0.1529563004834919</v>
      </c>
      <c r="R39" s="3">
        <v>0.15299719533835771</v>
      </c>
      <c r="S39" s="3">
        <v>0.15300391592904228</v>
      </c>
      <c r="T39" s="3">
        <v>0.16916735400389138</v>
      </c>
      <c r="U39" s="3">
        <v>0.16704618638599886</v>
      </c>
      <c r="V39" s="3">
        <v>0.16795633898369677</v>
      </c>
    </row>
    <row r="40" spans="1:22">
      <c r="A40" s="48">
        <v>0.34</v>
      </c>
      <c r="B40" s="3">
        <v>0.12017557337830745</v>
      </c>
      <c r="C40" s="3">
        <v>0.12037265841599382</v>
      </c>
      <c r="D40" s="3">
        <v>0.12031158614958279</v>
      </c>
      <c r="E40" s="3">
        <v>0.12522359592786664</v>
      </c>
      <c r="F40" s="3">
        <v>0.12522243963498628</v>
      </c>
      <c r="G40" s="3">
        <v>0.12529903407102955</v>
      </c>
      <c r="H40" s="3">
        <v>0.12970127776682827</v>
      </c>
      <c r="I40" s="3">
        <v>0.12974604380991178</v>
      </c>
      <c r="J40" s="3">
        <v>0.12974601205951783</v>
      </c>
      <c r="K40" s="3">
        <v>0.13516967736831498</v>
      </c>
      <c r="L40" s="3">
        <v>0.13496225638659193</v>
      </c>
      <c r="M40" s="3">
        <v>0.13510816854160132</v>
      </c>
      <c r="N40" s="3">
        <v>0.14155552880771155</v>
      </c>
      <c r="O40" s="3">
        <v>0.14137568546932433</v>
      </c>
      <c r="P40" s="3">
        <v>0.14130790914192909</v>
      </c>
      <c r="Q40" s="3">
        <v>0.15321105175899255</v>
      </c>
      <c r="R40" s="3">
        <v>0.15315484604549101</v>
      </c>
      <c r="S40" s="3">
        <v>0.15314268049246721</v>
      </c>
      <c r="T40" s="3">
        <v>0.16957817864329536</v>
      </c>
      <c r="U40" s="3">
        <v>0.16719303391068169</v>
      </c>
      <c r="V40" s="3">
        <v>0.16820077723816834</v>
      </c>
    </row>
    <row r="41" spans="1:22">
      <c r="A41" s="48">
        <v>0.35</v>
      </c>
      <c r="B41" s="3">
        <v>0.12030643369822128</v>
      </c>
      <c r="C41" s="3">
        <v>0.12056108862779361</v>
      </c>
      <c r="D41" s="3">
        <v>0.12040300640660906</v>
      </c>
      <c r="E41" s="3">
        <v>0.12540066977843042</v>
      </c>
      <c r="F41" s="3">
        <v>0.12539843870414133</v>
      </c>
      <c r="G41" s="3">
        <v>0.12540749253590622</v>
      </c>
      <c r="H41" s="3">
        <v>0.12990518739223184</v>
      </c>
      <c r="I41" s="3">
        <v>0.1298667625986635</v>
      </c>
      <c r="J41" s="3">
        <v>0.12984516304450808</v>
      </c>
      <c r="K41" s="3">
        <v>0.13537543651342732</v>
      </c>
      <c r="L41" s="3">
        <v>0.13526457849512483</v>
      </c>
      <c r="M41" s="3">
        <v>0.1354115860913539</v>
      </c>
      <c r="N41" s="3">
        <v>0.14201943015466775</v>
      </c>
      <c r="O41" s="3">
        <v>0.14161698129012401</v>
      </c>
      <c r="P41" s="3">
        <v>0.14175058982162986</v>
      </c>
      <c r="Q41" s="3">
        <v>0.1534668743348217</v>
      </c>
      <c r="R41" s="3">
        <v>0.15346762382728518</v>
      </c>
      <c r="S41" s="3">
        <v>0.15335921621591</v>
      </c>
      <c r="T41" s="3">
        <v>0.16991258105532178</v>
      </c>
      <c r="U41" s="3">
        <v>0.16739605954189823</v>
      </c>
      <c r="V41" s="3">
        <v>0.16840790060962887</v>
      </c>
    </row>
    <row r="42" spans="1:22">
      <c r="A42" s="48">
        <v>0.36</v>
      </c>
      <c r="B42" s="3">
        <v>0.12043243297781948</v>
      </c>
      <c r="C42" s="3">
        <v>0.12067079484601168</v>
      </c>
      <c r="D42" s="3">
        <v>0.12062071945907317</v>
      </c>
      <c r="E42" s="3">
        <v>0.12554238300698098</v>
      </c>
      <c r="F42" s="3">
        <v>0.1255518614067693</v>
      </c>
      <c r="G42" s="3">
        <v>0.12557439654243674</v>
      </c>
      <c r="H42" s="3">
        <v>0.13005755574218944</v>
      </c>
      <c r="I42" s="3">
        <v>0.13000317086923252</v>
      </c>
      <c r="J42" s="3">
        <v>0.13003291863397565</v>
      </c>
      <c r="K42" s="3">
        <v>0.13553225472359615</v>
      </c>
      <c r="L42" s="3">
        <v>0.13555285627497016</v>
      </c>
      <c r="M42" s="3">
        <v>0.13557839857309645</v>
      </c>
      <c r="N42" s="3">
        <v>0.14228335958533142</v>
      </c>
      <c r="O42" s="3">
        <v>0.14222324802285222</v>
      </c>
      <c r="P42" s="3">
        <v>0.14221671333837993</v>
      </c>
      <c r="Q42" s="3">
        <v>0.15373539654432383</v>
      </c>
      <c r="R42" s="3">
        <v>0.1535962602498851</v>
      </c>
      <c r="S42" s="3">
        <v>0.15360780011680608</v>
      </c>
      <c r="T42" s="3">
        <v>0.17004067263184464</v>
      </c>
      <c r="U42" s="3">
        <v>0.16778802614080079</v>
      </c>
      <c r="V42" s="3">
        <v>0.16872510053844886</v>
      </c>
    </row>
    <row r="43" spans="1:22">
      <c r="A43" s="48">
        <v>0.37</v>
      </c>
      <c r="B43" s="3">
        <v>0.12050291069408831</v>
      </c>
      <c r="C43" s="3">
        <v>0.12079471155320004</v>
      </c>
      <c r="D43" s="3">
        <v>0.12069566520054215</v>
      </c>
      <c r="E43" s="3">
        <v>0.1256319806972428</v>
      </c>
      <c r="F43" s="3">
        <v>0.12566310276531992</v>
      </c>
      <c r="G43" s="3">
        <v>0.12568640351616478</v>
      </c>
      <c r="H43" s="3">
        <v>0.13014783771326302</v>
      </c>
      <c r="I43" s="3">
        <v>0.13012971418314526</v>
      </c>
      <c r="J43" s="3">
        <v>0.13017223128159369</v>
      </c>
      <c r="K43" s="3">
        <v>0.13571665778461223</v>
      </c>
      <c r="L43" s="3">
        <v>0.1357130953904887</v>
      </c>
      <c r="M43" s="3">
        <v>0.13575113158682334</v>
      </c>
      <c r="N43" s="3">
        <v>0.14254721168901807</v>
      </c>
      <c r="O43" s="3">
        <v>0.14260491528120747</v>
      </c>
      <c r="P43" s="3">
        <v>0.14284306539495978</v>
      </c>
      <c r="Q43" s="3">
        <v>0.15405797740122706</v>
      </c>
      <c r="R43" s="3">
        <v>0.15399060224105707</v>
      </c>
      <c r="S43" s="3">
        <v>0.15391402547671379</v>
      </c>
      <c r="T43" s="3">
        <v>0.17031642733778823</v>
      </c>
      <c r="U43" s="3">
        <v>0.16810514669362575</v>
      </c>
      <c r="V43" s="3">
        <v>0.16902122000742406</v>
      </c>
    </row>
    <row r="44" spans="1:22">
      <c r="A44" s="48">
        <v>0.38</v>
      </c>
      <c r="B44" s="3">
        <v>0.1206314717209846</v>
      </c>
      <c r="C44" s="3">
        <v>0.12089234205820611</v>
      </c>
      <c r="D44" s="3">
        <v>0.12083236830635219</v>
      </c>
      <c r="E44" s="3">
        <v>0.12573557556412945</v>
      </c>
      <c r="F44" s="3">
        <v>0.12580359263616864</v>
      </c>
      <c r="G44" s="3">
        <v>0.12580961647497249</v>
      </c>
      <c r="H44" s="3">
        <v>0.13028430481624537</v>
      </c>
      <c r="I44" s="3">
        <v>0.13024410730784969</v>
      </c>
      <c r="J44" s="3">
        <v>0.13025576177254278</v>
      </c>
      <c r="K44" s="3">
        <v>0.13594789719669509</v>
      </c>
      <c r="L44" s="3">
        <v>0.13593633471274238</v>
      </c>
      <c r="M44" s="3">
        <v>0.13590324243247459</v>
      </c>
      <c r="N44" s="3">
        <v>0.14310447617782737</v>
      </c>
      <c r="O44" s="3">
        <v>0.14287253956499837</v>
      </c>
      <c r="P44" s="3">
        <v>0.14311267735370015</v>
      </c>
      <c r="Q44" s="3">
        <v>0.15429059483031182</v>
      </c>
      <c r="R44" s="3">
        <v>0.15427589378115736</v>
      </c>
      <c r="S44" s="3">
        <v>0.15425320279589111</v>
      </c>
      <c r="T44" s="3">
        <v>0.17061910135840549</v>
      </c>
      <c r="U44" s="3">
        <v>0.16829100300188271</v>
      </c>
      <c r="V44" s="3">
        <v>0.16920714805906073</v>
      </c>
    </row>
    <row r="45" spans="1:22">
      <c r="A45" s="48">
        <v>0.39</v>
      </c>
      <c r="B45" s="3">
        <v>0.12084854852197466</v>
      </c>
      <c r="C45" s="3">
        <v>0.12110902692435591</v>
      </c>
      <c r="D45" s="3">
        <v>0.12091242556687212</v>
      </c>
      <c r="E45" s="3">
        <v>0.1259035390552796</v>
      </c>
      <c r="F45" s="3">
        <v>0.12592969249038682</v>
      </c>
      <c r="G45" s="3">
        <v>0.12594795422463437</v>
      </c>
      <c r="H45" s="3">
        <v>0.13042420521101461</v>
      </c>
      <c r="I45" s="3">
        <v>0.13041366539806137</v>
      </c>
      <c r="J45" s="3">
        <v>0.13038156177802809</v>
      </c>
      <c r="K45" s="3">
        <v>0.13612135800625638</v>
      </c>
      <c r="L45" s="3">
        <v>0.13610617795701907</v>
      </c>
      <c r="M45" s="3">
        <v>0.13610271592676182</v>
      </c>
      <c r="N45" s="3">
        <v>0.1434704536630815</v>
      </c>
      <c r="O45" s="3">
        <v>0.14338093230158211</v>
      </c>
      <c r="P45" s="3">
        <v>0.14346545121104914</v>
      </c>
      <c r="Q45" s="3">
        <v>0.15449080691352779</v>
      </c>
      <c r="R45" s="3">
        <v>0.15442575363346267</v>
      </c>
      <c r="S45" s="3">
        <v>0.15448313698356783</v>
      </c>
      <c r="T45" s="3">
        <v>0.17081533861066966</v>
      </c>
      <c r="U45" s="3">
        <v>0.16845990380994497</v>
      </c>
      <c r="V45" s="3">
        <v>0.16945627683113579</v>
      </c>
    </row>
    <row r="46" spans="1:22">
      <c r="A46" s="48">
        <v>0.4</v>
      </c>
      <c r="B46" s="3">
        <v>0.12102783790798595</v>
      </c>
      <c r="C46" s="3">
        <v>0.1213095388724095</v>
      </c>
      <c r="D46" s="3">
        <v>0.12107811597611459</v>
      </c>
      <c r="E46" s="3">
        <v>0.12602514948098931</v>
      </c>
      <c r="F46" s="3">
        <v>0.12605366118542971</v>
      </c>
      <c r="G46" s="3">
        <v>0.12611399738205625</v>
      </c>
      <c r="H46" s="3">
        <v>0.13058819017218076</v>
      </c>
      <c r="I46" s="3">
        <v>0.13058113360545515</v>
      </c>
      <c r="J46" s="3">
        <v>0.1304837384829903</v>
      </c>
      <c r="K46" s="3">
        <v>0.1362842623645209</v>
      </c>
      <c r="L46" s="3">
        <v>0.13639025333912297</v>
      </c>
      <c r="M46" s="3">
        <v>0.13637089726837567</v>
      </c>
      <c r="N46" s="3">
        <v>0.14395980401362007</v>
      </c>
      <c r="O46" s="3">
        <v>0.14393748290242547</v>
      </c>
      <c r="P46" s="3">
        <v>0.14386821751069051</v>
      </c>
      <c r="Q46" s="3">
        <v>0.15463359287277595</v>
      </c>
      <c r="R46" s="3">
        <v>0.15468176125607835</v>
      </c>
      <c r="S46" s="3">
        <v>0.15470276308793451</v>
      </c>
      <c r="T46" s="3">
        <v>0.17101528150195677</v>
      </c>
      <c r="U46" s="3">
        <v>0.16864288504121794</v>
      </c>
      <c r="V46" s="3">
        <v>0.16965578143399881</v>
      </c>
    </row>
    <row r="47" spans="1:22">
      <c r="A47" s="48">
        <v>0.41</v>
      </c>
      <c r="B47" s="3">
        <v>0.12132762443634343</v>
      </c>
      <c r="C47" s="3">
        <v>0.12146100534145539</v>
      </c>
      <c r="D47" s="3">
        <v>0.12127124669550124</v>
      </c>
      <c r="E47" s="3">
        <v>0.12617231977112403</v>
      </c>
      <c r="F47" s="3">
        <v>0.12620858422042919</v>
      </c>
      <c r="G47" s="3">
        <v>0.12620575709360377</v>
      </c>
      <c r="H47" s="3">
        <v>0.13076945591757469</v>
      </c>
      <c r="I47" s="3">
        <v>0.13070641662015142</v>
      </c>
      <c r="J47" s="3">
        <v>0.13076059646531923</v>
      </c>
      <c r="K47" s="3">
        <v>0.13659243225361326</v>
      </c>
      <c r="L47" s="3">
        <v>0.13654884734438033</v>
      </c>
      <c r="M47" s="3">
        <v>0.13656617524510181</v>
      </c>
      <c r="N47" s="3">
        <v>0.14461428791333047</v>
      </c>
      <c r="O47" s="3">
        <v>0.14424934654097935</v>
      </c>
      <c r="P47" s="3">
        <v>0.14446400000539758</v>
      </c>
      <c r="Q47" s="3">
        <v>0.15477018668173381</v>
      </c>
      <c r="R47" s="3">
        <v>0.15480908072835109</v>
      </c>
      <c r="S47" s="3">
        <v>0.15479128673266235</v>
      </c>
      <c r="T47" s="3">
        <v>0.17119200730981998</v>
      </c>
      <c r="U47" s="3">
        <v>0.16886574008819466</v>
      </c>
      <c r="V47" s="3">
        <v>0.16993967742228433</v>
      </c>
    </row>
    <row r="48" spans="1:22">
      <c r="A48" s="48">
        <v>0.42</v>
      </c>
      <c r="B48" s="3">
        <v>0.1215840458047958</v>
      </c>
      <c r="C48" s="3">
        <v>0.1217414087582146</v>
      </c>
      <c r="D48" s="3">
        <v>0.12173318379339212</v>
      </c>
      <c r="E48" s="3">
        <v>0.12628540095680824</v>
      </c>
      <c r="F48" s="3">
        <v>0.12630828624939858</v>
      </c>
      <c r="G48" s="3">
        <v>0.12631286465502095</v>
      </c>
      <c r="H48" s="3">
        <v>0.1309038713081376</v>
      </c>
      <c r="I48" s="3">
        <v>0.13088255429093607</v>
      </c>
      <c r="J48" s="3">
        <v>0.1309023093265991</v>
      </c>
      <c r="K48" s="3">
        <v>0.13679044156449893</v>
      </c>
      <c r="L48" s="3">
        <v>0.136710742489211</v>
      </c>
      <c r="M48" s="3">
        <v>0.13696579661947017</v>
      </c>
      <c r="N48" s="3">
        <v>0.14500313396158082</v>
      </c>
      <c r="O48" s="3">
        <v>0.14486765989824946</v>
      </c>
      <c r="P48" s="3">
        <v>0.1451584266486653</v>
      </c>
      <c r="Q48" s="3">
        <v>0.15500920514672945</v>
      </c>
      <c r="R48" s="3">
        <v>0.15497093095647735</v>
      </c>
      <c r="S48" s="3">
        <v>0.15504310711380265</v>
      </c>
      <c r="T48" s="3">
        <v>0.17133227463969775</v>
      </c>
      <c r="U48" s="3">
        <v>0.16910797539164671</v>
      </c>
      <c r="V48" s="3">
        <v>0.17018172296832954</v>
      </c>
    </row>
    <row r="49" spans="1:22">
      <c r="A49" s="48">
        <v>0.43</v>
      </c>
      <c r="B49" s="3">
        <v>0.12179205758022704</v>
      </c>
      <c r="C49" s="3">
        <v>0.12206548568239647</v>
      </c>
      <c r="D49" s="3">
        <v>0.12201552567440689</v>
      </c>
      <c r="E49" s="3">
        <v>0.126416042681255</v>
      </c>
      <c r="F49" s="3">
        <v>0.12637716874862603</v>
      </c>
      <c r="G49" s="3">
        <v>0.12643780361898416</v>
      </c>
      <c r="H49" s="3">
        <v>0.13107857654714739</v>
      </c>
      <c r="I49" s="3">
        <v>0.13101652329923746</v>
      </c>
      <c r="J49" s="3">
        <v>0.13104504884370066</v>
      </c>
      <c r="K49" s="3">
        <v>0.1371125924114158</v>
      </c>
      <c r="L49" s="3">
        <v>0.13688577030187343</v>
      </c>
      <c r="M49" s="3">
        <v>0.13712735776036328</v>
      </c>
      <c r="N49" s="3">
        <v>0.14552597598819672</v>
      </c>
      <c r="O49" s="3">
        <v>0.1451988434958579</v>
      </c>
      <c r="P49" s="3">
        <v>0.14547260113387916</v>
      </c>
      <c r="Q49" s="3">
        <v>0.15518070921555005</v>
      </c>
      <c r="R49" s="3">
        <v>0.15522869507128667</v>
      </c>
      <c r="S49" s="3">
        <v>0.1553637113796934</v>
      </c>
      <c r="T49" s="3">
        <v>0.17165552914519072</v>
      </c>
      <c r="U49" s="3">
        <v>0.16935864651590504</v>
      </c>
      <c r="V49" s="3">
        <v>0.17039237911600741</v>
      </c>
    </row>
    <row r="50" spans="1:22">
      <c r="A50" s="48">
        <v>0.44</v>
      </c>
      <c r="B50" s="3">
        <v>0.12195131269517659</v>
      </c>
      <c r="C50" s="3">
        <v>0.12225741072468614</v>
      </c>
      <c r="D50" s="3">
        <v>0.12215756846536681</v>
      </c>
      <c r="E50" s="3">
        <v>0.12647395753269364</v>
      </c>
      <c r="F50" s="3">
        <v>0.12656119692165385</v>
      </c>
      <c r="G50" s="3">
        <v>0.12654111762098377</v>
      </c>
      <c r="H50" s="3">
        <v>0.13122786523981553</v>
      </c>
      <c r="I50" s="3">
        <v>0.13118300704338665</v>
      </c>
      <c r="J50" s="3">
        <v>0.131184437077977</v>
      </c>
      <c r="K50" s="3">
        <v>0.13723008981936902</v>
      </c>
      <c r="L50" s="3">
        <v>0.13701824064151691</v>
      </c>
      <c r="M50" s="3">
        <v>0.13724980200786202</v>
      </c>
      <c r="N50" s="3">
        <v>0.14616116396608109</v>
      </c>
      <c r="O50" s="3">
        <v>0.1455736012881142</v>
      </c>
      <c r="P50" s="3">
        <v>0.1458900273628673</v>
      </c>
      <c r="Q50" s="3">
        <v>0.1554204390404077</v>
      </c>
      <c r="R50" s="3">
        <v>0.15541556162791542</v>
      </c>
      <c r="S50" s="3">
        <v>0.15547868136564741</v>
      </c>
      <c r="T50" s="3">
        <v>0.17182913738662808</v>
      </c>
      <c r="U50" s="3">
        <v>0.16965952980438534</v>
      </c>
      <c r="V50" s="3">
        <v>0.17061631087380597</v>
      </c>
    </row>
    <row r="51" spans="1:22">
      <c r="A51" s="48">
        <v>0.45</v>
      </c>
      <c r="B51" s="3">
        <v>0.12208917536056016</v>
      </c>
      <c r="C51" s="3">
        <v>0.1224058685155387</v>
      </c>
      <c r="D51" s="3">
        <v>0.12232807955121398</v>
      </c>
      <c r="E51" s="3">
        <v>0.12665574432634968</v>
      </c>
      <c r="F51" s="3">
        <v>0.12670439046679227</v>
      </c>
      <c r="G51" s="3">
        <v>0.1266361264686342</v>
      </c>
      <c r="H51" s="3">
        <v>0.13137511643031241</v>
      </c>
      <c r="I51" s="3">
        <v>0.13134384444639285</v>
      </c>
      <c r="J51" s="3">
        <v>0.13133064612883111</v>
      </c>
      <c r="K51" s="3">
        <v>0.13739679047687539</v>
      </c>
      <c r="L51" s="3">
        <v>0.13718131296066888</v>
      </c>
      <c r="M51" s="3">
        <v>0.13734595552467724</v>
      </c>
      <c r="N51" s="3">
        <v>0.14645815086289499</v>
      </c>
      <c r="O51" s="3">
        <v>0.14597012332148784</v>
      </c>
      <c r="P51" s="3">
        <v>0.14619699290017518</v>
      </c>
      <c r="Q51" s="3">
        <v>0.15573484815340419</v>
      </c>
      <c r="R51" s="3">
        <v>0.15563692909452168</v>
      </c>
      <c r="S51" s="3">
        <v>0.15572245396199036</v>
      </c>
      <c r="T51" s="3">
        <v>0.17207971365617486</v>
      </c>
      <c r="U51" s="3">
        <v>0.16986499453344062</v>
      </c>
      <c r="V51" s="3">
        <v>0.17082179616688814</v>
      </c>
    </row>
    <row r="52" spans="1:22">
      <c r="A52" s="48">
        <v>0.46</v>
      </c>
      <c r="B52" s="3">
        <v>0.12225571564477428</v>
      </c>
      <c r="C52" s="3">
        <v>0.12254441781694833</v>
      </c>
      <c r="D52" s="3">
        <v>0.12248522766772922</v>
      </c>
      <c r="E52" s="3">
        <v>0.12674483470748524</v>
      </c>
      <c r="F52" s="3">
        <v>0.12681066953283004</v>
      </c>
      <c r="G52" s="3">
        <v>0.12683399355016339</v>
      </c>
      <c r="H52" s="3">
        <v>0.13148674757843562</v>
      </c>
      <c r="I52" s="3">
        <v>0.13154173978682962</v>
      </c>
      <c r="J52" s="3">
        <v>0.13152365461070209</v>
      </c>
      <c r="K52" s="3">
        <v>0.13755227928899644</v>
      </c>
      <c r="L52" s="3">
        <v>0.13737224695537792</v>
      </c>
      <c r="M52" s="3">
        <v>0.13751469883378337</v>
      </c>
      <c r="N52" s="3">
        <v>0.14664956477550162</v>
      </c>
      <c r="O52" s="3">
        <v>0.14652757017494578</v>
      </c>
      <c r="P52" s="3">
        <v>0.14637873976205443</v>
      </c>
      <c r="Q52" s="3">
        <v>0.15605389722283186</v>
      </c>
      <c r="R52" s="3">
        <v>0.15581142834726244</v>
      </c>
      <c r="S52" s="3">
        <v>0.15590022136659504</v>
      </c>
      <c r="T52" s="3">
        <v>0.17256281967601067</v>
      </c>
      <c r="U52" s="3">
        <v>0.16998488147459209</v>
      </c>
      <c r="V52" s="3">
        <v>0.17112843739263983</v>
      </c>
    </row>
    <row r="53" spans="1:22">
      <c r="A53" s="48">
        <v>0.47</v>
      </c>
      <c r="B53" s="3">
        <v>0.12246483177537704</v>
      </c>
      <c r="C53" s="3">
        <v>0.12274587115955739</v>
      </c>
      <c r="D53" s="3">
        <v>0.12260982482000453</v>
      </c>
      <c r="E53" s="3">
        <v>0.12689442340752147</v>
      </c>
      <c r="F53" s="3">
        <v>0.12689463317161248</v>
      </c>
      <c r="G53" s="3">
        <v>0.12694840819173125</v>
      </c>
      <c r="H53" s="3">
        <v>0.13170287781307016</v>
      </c>
      <c r="I53" s="3">
        <v>0.13169336098106899</v>
      </c>
      <c r="J53" s="3">
        <v>0.1316983089407999</v>
      </c>
      <c r="K53" s="3">
        <v>0.13776272622485938</v>
      </c>
      <c r="L53" s="3">
        <v>0.1376870796057249</v>
      </c>
      <c r="M53" s="3">
        <v>0.13771956841432215</v>
      </c>
      <c r="N53" s="3">
        <v>0.14688780254579614</v>
      </c>
      <c r="O53" s="3">
        <v>0.14676877869657912</v>
      </c>
      <c r="P53" s="3">
        <v>0.14682861099979055</v>
      </c>
      <c r="Q53" s="3">
        <v>0.15619171449336755</v>
      </c>
      <c r="R53" s="3">
        <v>0.15611298677878538</v>
      </c>
      <c r="S53" s="3">
        <v>0.15606257184459921</v>
      </c>
      <c r="T53" s="3">
        <v>0.17290889369119616</v>
      </c>
      <c r="U53" s="3">
        <v>0.17028281032300741</v>
      </c>
      <c r="V53" s="3">
        <v>0.17139196740335966</v>
      </c>
    </row>
    <row r="54" spans="1:22">
      <c r="A54" s="48">
        <v>0.48</v>
      </c>
      <c r="B54" s="3">
        <v>0.12267250628340505</v>
      </c>
      <c r="C54" s="3">
        <v>0.12293281438789255</v>
      </c>
      <c r="D54" s="3">
        <v>0.12285833815415068</v>
      </c>
      <c r="E54" s="3">
        <v>0.12713299857037821</v>
      </c>
      <c r="F54" s="3">
        <v>0.12709817412145924</v>
      </c>
      <c r="G54" s="3">
        <v>0.12704543718062852</v>
      </c>
      <c r="H54" s="3">
        <v>0.13184478774368946</v>
      </c>
      <c r="I54" s="3">
        <v>0.13179385330650945</v>
      </c>
      <c r="J54" s="3">
        <v>0.13178101431354738</v>
      </c>
      <c r="K54" s="3">
        <v>0.13794473459486711</v>
      </c>
      <c r="L54" s="3">
        <v>0.13786887946716667</v>
      </c>
      <c r="M54" s="3">
        <v>0.13786086297832462</v>
      </c>
      <c r="N54" s="3">
        <v>0.14729207973438502</v>
      </c>
      <c r="O54" s="3">
        <v>0.14695007498187218</v>
      </c>
      <c r="P54" s="3">
        <v>0.14735099690997339</v>
      </c>
      <c r="Q54" s="3">
        <v>0.15640482116983695</v>
      </c>
      <c r="R54" s="3">
        <v>0.15626524117288929</v>
      </c>
      <c r="S54" s="3">
        <v>0.15636238542960193</v>
      </c>
      <c r="T54" s="3">
        <v>0.17309714817383029</v>
      </c>
      <c r="U54" s="3">
        <v>0.17057182409887062</v>
      </c>
      <c r="V54" s="3">
        <v>0.17174093282755765</v>
      </c>
    </row>
    <row r="55" spans="1:22">
      <c r="A55" s="48">
        <v>0.49</v>
      </c>
      <c r="B55" s="3">
        <v>0.12277860605201668</v>
      </c>
      <c r="C55" s="3">
        <v>0.12308259565943497</v>
      </c>
      <c r="D55" s="3">
        <v>0.12295170136583011</v>
      </c>
      <c r="E55" s="3">
        <v>0.12731310966911402</v>
      </c>
      <c r="F55" s="3">
        <v>0.12729507373557972</v>
      </c>
      <c r="G55" s="3">
        <v>0.12735273842585657</v>
      </c>
      <c r="H55" s="3">
        <v>0.13190479306197478</v>
      </c>
      <c r="I55" s="3">
        <v>0.13190900585502602</v>
      </c>
      <c r="J55" s="3">
        <v>0.13186728660126645</v>
      </c>
      <c r="K55" s="3">
        <v>0.13816324500188459</v>
      </c>
      <c r="L55" s="3">
        <v>0.13811154503730039</v>
      </c>
      <c r="M55" s="3">
        <v>0.13813248617412133</v>
      </c>
      <c r="N55" s="3">
        <v>0.14762282558160014</v>
      </c>
      <c r="O55" s="3">
        <v>0.14719237112294709</v>
      </c>
      <c r="P55" s="3">
        <v>0.14754062728120415</v>
      </c>
      <c r="Q55" s="3">
        <v>0.15665700786836378</v>
      </c>
      <c r="R55" s="3">
        <v>0.15657765498499537</v>
      </c>
      <c r="S55" s="3">
        <v>0.15652196380133881</v>
      </c>
      <c r="T55" s="3">
        <v>0.17324957311567726</v>
      </c>
      <c r="U55" s="3">
        <v>0.17095419545854884</v>
      </c>
      <c r="V55" s="3">
        <v>0.1719776867392484</v>
      </c>
    </row>
    <row r="56" spans="1:22">
      <c r="A56" s="48">
        <v>0.5</v>
      </c>
      <c r="B56" s="3">
        <v>0.12291039567358723</v>
      </c>
      <c r="C56" s="3">
        <v>0.12321831216925122</v>
      </c>
      <c r="D56" s="3">
        <v>0.12305529505101639</v>
      </c>
      <c r="E56" s="3">
        <v>0.12747962921335254</v>
      </c>
      <c r="F56" s="3">
        <v>0.12751237766651818</v>
      </c>
      <c r="G56" s="3">
        <v>0.12745242386804109</v>
      </c>
      <c r="H56" s="3">
        <v>0.13205289687406702</v>
      </c>
      <c r="I56" s="3">
        <v>0.13203146975246782</v>
      </c>
      <c r="J56" s="3">
        <v>0.13205269658007901</v>
      </c>
      <c r="K56" s="3">
        <v>0.13837059821855857</v>
      </c>
      <c r="L56" s="3">
        <v>0.1383126518421503</v>
      </c>
      <c r="M56" s="3">
        <v>0.13828348740303664</v>
      </c>
      <c r="N56" s="3">
        <v>0.14799651924322599</v>
      </c>
      <c r="O56" s="3">
        <v>0.14742975204993053</v>
      </c>
      <c r="P56" s="3">
        <v>0.14782759519548883</v>
      </c>
      <c r="Q56" s="3">
        <v>0.15682409479871884</v>
      </c>
      <c r="R56" s="3">
        <v>0.15673007578669776</v>
      </c>
      <c r="S56" s="3">
        <v>0.15673197258810367</v>
      </c>
      <c r="T56" s="3">
        <v>0.17345861632091966</v>
      </c>
      <c r="U56" s="3">
        <v>0.17120565184508407</v>
      </c>
      <c r="V56" s="3">
        <v>0.17213581973282982</v>
      </c>
    </row>
    <row r="57" spans="1:22">
      <c r="A57" s="48">
        <v>0.51</v>
      </c>
      <c r="B57" s="3">
        <v>0.12304101932561569</v>
      </c>
      <c r="C57" s="3">
        <v>0.12333802236861868</v>
      </c>
      <c r="D57" s="3">
        <v>0.12319932582022579</v>
      </c>
      <c r="E57" s="3">
        <v>0.12759019281110326</v>
      </c>
      <c r="F57" s="3">
        <v>0.12762472408440112</v>
      </c>
      <c r="G57" s="3">
        <v>0.12763663647772167</v>
      </c>
      <c r="H57" s="3">
        <v>0.13219118813022898</v>
      </c>
      <c r="I57" s="3">
        <v>0.13216943597835151</v>
      </c>
      <c r="J57" s="3">
        <v>0.13223253352719017</v>
      </c>
      <c r="K57" s="3">
        <v>0.13849939070605347</v>
      </c>
      <c r="L57" s="3">
        <v>0.1384531131378241</v>
      </c>
      <c r="M57" s="3">
        <v>0.13846018877807936</v>
      </c>
      <c r="N57" s="3">
        <v>0.1482519725359808</v>
      </c>
      <c r="O57" s="3">
        <v>0.1480091089983015</v>
      </c>
      <c r="P57" s="3">
        <v>0.14817676906960731</v>
      </c>
      <c r="Q57" s="3">
        <v>0.15706883649514519</v>
      </c>
      <c r="R57" s="3">
        <v>0.15696747896844171</v>
      </c>
      <c r="S57" s="3">
        <v>0.15701474428104295</v>
      </c>
      <c r="T57" s="3">
        <v>0.17391480553760819</v>
      </c>
      <c r="U57" s="3">
        <v>0.17151859608401676</v>
      </c>
      <c r="V57" s="3">
        <v>0.17244089159943199</v>
      </c>
    </row>
    <row r="58" spans="1:22">
      <c r="A58" s="48">
        <v>0.52</v>
      </c>
      <c r="B58" s="3">
        <v>0.1231748136975834</v>
      </c>
      <c r="C58" s="3">
        <v>0.12347541498792979</v>
      </c>
      <c r="D58" s="3">
        <v>0.12335148288898784</v>
      </c>
      <c r="E58" s="3">
        <v>0.12771469506565153</v>
      </c>
      <c r="F58" s="3">
        <v>0.1277278431641089</v>
      </c>
      <c r="G58" s="3">
        <v>0.12779009959355742</v>
      </c>
      <c r="H58" s="3">
        <v>0.13232257850643714</v>
      </c>
      <c r="I58" s="3">
        <v>0.13238272535723719</v>
      </c>
      <c r="J58" s="3">
        <v>0.13237336307895198</v>
      </c>
      <c r="K58" s="3">
        <v>0.13860907066925793</v>
      </c>
      <c r="L58" s="3">
        <v>0.13866192329828908</v>
      </c>
      <c r="M58" s="3">
        <v>0.13869855947086859</v>
      </c>
      <c r="N58" s="3">
        <v>0.14877635377880055</v>
      </c>
      <c r="O58" s="3">
        <v>0.14846308670127006</v>
      </c>
      <c r="P58" s="3">
        <v>0.14844653147994646</v>
      </c>
      <c r="Q58" s="3">
        <v>0.15734976350285007</v>
      </c>
      <c r="R58" s="3">
        <v>0.15722441260064399</v>
      </c>
      <c r="S58" s="3">
        <v>0.15732695671639602</v>
      </c>
      <c r="T58" s="3">
        <v>0.1741692514082438</v>
      </c>
      <c r="U58" s="3">
        <v>0.17173975136114916</v>
      </c>
      <c r="V58" s="3">
        <v>0.17265818427846427</v>
      </c>
    </row>
    <row r="59" spans="1:22">
      <c r="A59" s="48">
        <v>0.53</v>
      </c>
      <c r="B59" s="3">
        <v>0.12334131853221553</v>
      </c>
      <c r="C59" s="3">
        <v>0.12360947115912101</v>
      </c>
      <c r="D59" s="3">
        <v>0.12342847677677538</v>
      </c>
      <c r="E59" s="3">
        <v>0.12784567145521389</v>
      </c>
      <c r="F59" s="3">
        <v>0.12786489226040304</v>
      </c>
      <c r="G59" s="3">
        <v>0.12785098330811559</v>
      </c>
      <c r="H59" s="3">
        <v>0.13260976370548677</v>
      </c>
      <c r="I59" s="3">
        <v>0.13261174451549784</v>
      </c>
      <c r="J59" s="3">
        <v>0.13253702691542693</v>
      </c>
      <c r="K59" s="3">
        <v>0.13886025932681537</v>
      </c>
      <c r="L59" s="3">
        <v>0.13888222341993667</v>
      </c>
      <c r="M59" s="3">
        <v>0.13886016171164661</v>
      </c>
      <c r="N59" s="3">
        <v>0.14907923274435586</v>
      </c>
      <c r="O59" s="3">
        <v>0.14884073315555479</v>
      </c>
      <c r="P59" s="3">
        <v>0.14872413990137379</v>
      </c>
      <c r="Q59" s="3">
        <v>0.15753504495532128</v>
      </c>
      <c r="R59" s="3">
        <v>0.15746665084469758</v>
      </c>
      <c r="S59" s="3">
        <v>0.15747349622202952</v>
      </c>
      <c r="T59" s="3">
        <v>0.17457252648452576</v>
      </c>
      <c r="U59" s="3">
        <v>0.17194012042570703</v>
      </c>
      <c r="V59" s="3">
        <v>0.1729998392070955</v>
      </c>
    </row>
    <row r="60" spans="1:22">
      <c r="A60" s="48">
        <v>0.54</v>
      </c>
      <c r="B60" s="3">
        <v>0.12348679459389156</v>
      </c>
      <c r="C60" s="3">
        <v>0.12370696126930852</v>
      </c>
      <c r="D60" s="3">
        <v>0.12353545834887861</v>
      </c>
      <c r="E60" s="3">
        <v>0.12798463228142304</v>
      </c>
      <c r="F60" s="3">
        <v>0.12797649638033096</v>
      </c>
      <c r="G60" s="3">
        <v>0.12796703148688512</v>
      </c>
      <c r="H60" s="3">
        <v>0.13280052956101185</v>
      </c>
      <c r="I60" s="3">
        <v>0.13279634826000178</v>
      </c>
      <c r="J60" s="3">
        <v>0.13279156822783322</v>
      </c>
      <c r="K60" s="3">
        <v>0.13929301623694201</v>
      </c>
      <c r="L60" s="3">
        <v>0.13905756564244409</v>
      </c>
      <c r="M60" s="3">
        <v>0.13913981075957271</v>
      </c>
      <c r="N60" s="3">
        <v>0.14946760280667795</v>
      </c>
      <c r="O60" s="3">
        <v>0.14912482226464138</v>
      </c>
      <c r="P60" s="3">
        <v>0.14907334347523973</v>
      </c>
      <c r="Q60" s="3">
        <v>0.15784275718405566</v>
      </c>
      <c r="R60" s="3">
        <v>0.15765641366874533</v>
      </c>
      <c r="S60" s="3">
        <v>0.15773822248825842</v>
      </c>
      <c r="T60" s="3">
        <v>0.17488645848357154</v>
      </c>
      <c r="U60" s="3">
        <v>0.17235269369503009</v>
      </c>
      <c r="V60" s="3">
        <v>0.17329040025768358</v>
      </c>
    </row>
    <row r="61" spans="1:22">
      <c r="A61" s="48">
        <v>0.55000000000000004</v>
      </c>
      <c r="B61" s="3">
        <v>0.12356537743879489</v>
      </c>
      <c r="C61" s="3">
        <v>0.12377250035621493</v>
      </c>
      <c r="D61" s="3">
        <v>0.12369758897602717</v>
      </c>
      <c r="E61" s="3">
        <v>0.12811310955687377</v>
      </c>
      <c r="F61" s="3">
        <v>0.12808171050089512</v>
      </c>
      <c r="G61" s="3">
        <v>0.1280733130507769</v>
      </c>
      <c r="H61" s="3">
        <v>0.13294933880047466</v>
      </c>
      <c r="I61" s="3">
        <v>0.13297617224211838</v>
      </c>
      <c r="J61" s="3">
        <v>0.13297796794079111</v>
      </c>
      <c r="K61" s="3">
        <v>0.13945993094852469</v>
      </c>
      <c r="L61" s="3">
        <v>0.13929363614427964</v>
      </c>
      <c r="M61" s="3">
        <v>0.13933144056453434</v>
      </c>
      <c r="N61" s="3">
        <v>0.14976527136514309</v>
      </c>
      <c r="O61" s="3">
        <v>0.14945227916355805</v>
      </c>
      <c r="P61" s="3">
        <v>0.14944712787769737</v>
      </c>
      <c r="Q61" s="3">
        <v>0.15803898209715228</v>
      </c>
      <c r="R61" s="3">
        <v>0.15796511989475048</v>
      </c>
      <c r="S61" s="3">
        <v>0.15797282727239575</v>
      </c>
      <c r="T61" s="3">
        <v>0.17517056898047967</v>
      </c>
      <c r="U61" s="3">
        <v>0.17265083223088673</v>
      </c>
      <c r="V61" s="3">
        <v>0.17350058926441225</v>
      </c>
    </row>
    <row r="62" spans="1:22">
      <c r="A62" s="48">
        <v>0.56000000000000005</v>
      </c>
      <c r="B62" s="3">
        <v>0.12365865720533184</v>
      </c>
      <c r="C62" s="3">
        <v>0.12391658619821153</v>
      </c>
      <c r="D62" s="3">
        <v>0.12378715594318737</v>
      </c>
      <c r="E62" s="3">
        <v>0.12819293640882801</v>
      </c>
      <c r="F62" s="3">
        <v>0.12826470917090149</v>
      </c>
      <c r="G62" s="3">
        <v>0.12822176537143631</v>
      </c>
      <c r="H62" s="3">
        <v>0.13308192355368284</v>
      </c>
      <c r="I62" s="3">
        <v>0.13310533649655454</v>
      </c>
      <c r="J62" s="3">
        <v>0.13308206517354837</v>
      </c>
      <c r="K62" s="3">
        <v>0.13963819805951655</v>
      </c>
      <c r="L62" s="3">
        <v>0.13949648301795059</v>
      </c>
      <c r="M62" s="3">
        <v>0.13961778038049161</v>
      </c>
      <c r="N62" s="3">
        <v>0.15006011251786011</v>
      </c>
      <c r="O62" s="3">
        <v>0.14980293196136663</v>
      </c>
      <c r="P62" s="3">
        <v>0.14991317278768912</v>
      </c>
      <c r="Q62" s="3">
        <v>0.15843527843525917</v>
      </c>
      <c r="R62" s="3">
        <v>0.15824033354265168</v>
      </c>
      <c r="S62" s="3">
        <v>0.15821975712127218</v>
      </c>
      <c r="T62" s="3">
        <v>0.17547855594005229</v>
      </c>
      <c r="U62" s="3">
        <v>0.17280164473278425</v>
      </c>
      <c r="V62" s="3">
        <v>0.17376612105540051</v>
      </c>
    </row>
    <row r="63" spans="1:22">
      <c r="A63" s="48">
        <v>0.56999999999999995</v>
      </c>
      <c r="B63" s="3">
        <v>0.12376205051702829</v>
      </c>
      <c r="C63" s="3">
        <v>0.12407482899997813</v>
      </c>
      <c r="D63" s="3">
        <v>0.12393390521988448</v>
      </c>
      <c r="E63" s="3">
        <v>0.12833486504153874</v>
      </c>
      <c r="F63" s="3">
        <v>0.12834412896845751</v>
      </c>
      <c r="G63" s="3">
        <v>0.12835176697665313</v>
      </c>
      <c r="H63" s="3">
        <v>0.13327100679525616</v>
      </c>
      <c r="I63" s="3">
        <v>0.13322268317569758</v>
      </c>
      <c r="J63" s="3">
        <v>0.13323395729588888</v>
      </c>
      <c r="K63" s="3">
        <v>0.13984211172767841</v>
      </c>
      <c r="L63" s="3">
        <v>0.139690974876512</v>
      </c>
      <c r="M63" s="3">
        <v>0.13976237050929979</v>
      </c>
      <c r="N63" s="3">
        <v>0.15057517954361788</v>
      </c>
      <c r="O63" s="3">
        <v>0.15049999054671112</v>
      </c>
      <c r="P63" s="3">
        <v>0.15066053031764637</v>
      </c>
      <c r="Q63" s="3">
        <v>0.1585876753792923</v>
      </c>
      <c r="R63" s="3">
        <v>0.15850483465263288</v>
      </c>
      <c r="S63" s="3">
        <v>0.15847699925806258</v>
      </c>
      <c r="T63" s="3">
        <v>0.17589136239893649</v>
      </c>
      <c r="U63" s="3">
        <v>0.17296767221812462</v>
      </c>
      <c r="V63" s="3">
        <v>0.17417714208259732</v>
      </c>
    </row>
    <row r="64" spans="1:22">
      <c r="A64" s="48">
        <v>0.57999999999999996</v>
      </c>
      <c r="B64" s="3">
        <v>0.12386807828198945</v>
      </c>
      <c r="C64" s="3">
        <v>0.12421364443206633</v>
      </c>
      <c r="D64" s="3">
        <v>0.12403843171161971</v>
      </c>
      <c r="E64" s="3">
        <v>0.12852873619897348</v>
      </c>
      <c r="F64" s="3">
        <v>0.12852363707584286</v>
      </c>
      <c r="G64" s="3">
        <v>0.12856019487230974</v>
      </c>
      <c r="H64" s="3">
        <v>0.13338213178061165</v>
      </c>
      <c r="I64" s="3">
        <v>0.13336778242305122</v>
      </c>
      <c r="J64" s="3">
        <v>0.13334459345418204</v>
      </c>
      <c r="K64" s="3">
        <v>0.14004765175054737</v>
      </c>
      <c r="L64" s="3">
        <v>0.1398507498422886</v>
      </c>
      <c r="M64" s="3">
        <v>0.1399134520036707</v>
      </c>
      <c r="N64" s="3">
        <v>0.15104335072910383</v>
      </c>
      <c r="O64" s="3">
        <v>0.15090601583298488</v>
      </c>
      <c r="P64" s="3">
        <v>0.15130032251523287</v>
      </c>
      <c r="Q64" s="3">
        <v>0.15867368821851274</v>
      </c>
      <c r="R64" s="3">
        <v>0.15870083319139508</v>
      </c>
      <c r="S64" s="3">
        <v>0.15866390018809634</v>
      </c>
      <c r="T64" s="3">
        <v>0.1760901698936973</v>
      </c>
      <c r="U64" s="3">
        <v>0.17320889745043469</v>
      </c>
      <c r="V64" s="3">
        <v>0.17438599179436937</v>
      </c>
    </row>
    <row r="65" spans="1:22">
      <c r="A65" s="48">
        <v>0.59</v>
      </c>
      <c r="B65" s="3">
        <v>0.12399161387118481</v>
      </c>
      <c r="C65" s="3">
        <v>0.1243508589293203</v>
      </c>
      <c r="D65" s="3">
        <v>0.12416516147708091</v>
      </c>
      <c r="E65" s="3">
        <v>0.12869538677560555</v>
      </c>
      <c r="F65" s="3">
        <v>0.12868784840208719</v>
      </c>
      <c r="G65" s="3">
        <v>0.12866860903295363</v>
      </c>
      <c r="H65" s="3">
        <v>0.13346956804963467</v>
      </c>
      <c r="I65" s="3">
        <v>0.13344592546216835</v>
      </c>
      <c r="J65" s="3">
        <v>0.13343842114399074</v>
      </c>
      <c r="K65" s="3">
        <v>0.14027882274675749</v>
      </c>
      <c r="L65" s="3">
        <v>0.14021362965458925</v>
      </c>
      <c r="M65" s="3">
        <v>0.14017600425025972</v>
      </c>
      <c r="N65" s="3">
        <v>0.15141206041085017</v>
      </c>
      <c r="O65" s="3">
        <v>0.15132048728428837</v>
      </c>
      <c r="P65" s="3">
        <v>0.151566788221312</v>
      </c>
      <c r="Q65" s="3">
        <v>0.15888129921932292</v>
      </c>
      <c r="R65" s="3">
        <v>0.15889694314864541</v>
      </c>
      <c r="S65" s="3">
        <v>0.15896032741230601</v>
      </c>
      <c r="T65" s="3">
        <v>0.17626134045266706</v>
      </c>
      <c r="U65" s="3">
        <v>0.17343366957616546</v>
      </c>
      <c r="V65" s="3">
        <v>0.17461359238124194</v>
      </c>
    </row>
    <row r="66" spans="1:22">
      <c r="A66" s="48">
        <v>0.6</v>
      </c>
      <c r="B66" s="3">
        <v>0.12410519005311189</v>
      </c>
      <c r="C66" s="3">
        <v>0.1244619025540606</v>
      </c>
      <c r="D66" s="3">
        <v>0.12432685939712246</v>
      </c>
      <c r="E66" s="3">
        <v>0.1289263317445071</v>
      </c>
      <c r="F66" s="3">
        <v>0.12893149001139551</v>
      </c>
      <c r="G66" s="3">
        <v>0.12888651168706844</v>
      </c>
      <c r="H66" s="3">
        <v>0.13362610881240483</v>
      </c>
      <c r="I66" s="3">
        <v>0.13362950628052622</v>
      </c>
      <c r="J66" s="3">
        <v>0.13355531895128558</v>
      </c>
      <c r="K66" s="3">
        <v>0.1405205176878927</v>
      </c>
      <c r="L66" s="3">
        <v>0.14050250144401766</v>
      </c>
      <c r="M66" s="3">
        <v>0.14046978968245871</v>
      </c>
      <c r="N66" s="3">
        <v>0.15186154102055804</v>
      </c>
      <c r="O66" s="3">
        <v>0.15145352994772474</v>
      </c>
      <c r="P66" s="3">
        <v>0.15187023040316638</v>
      </c>
      <c r="Q66" s="3">
        <v>0.15918876730616188</v>
      </c>
      <c r="R66" s="3">
        <v>0.15907937798994817</v>
      </c>
      <c r="S66" s="3">
        <v>0.15916558268768813</v>
      </c>
      <c r="T66" s="3">
        <v>0.17647958764262411</v>
      </c>
      <c r="U66" s="3">
        <v>0.17368151217045791</v>
      </c>
      <c r="V66" s="3">
        <v>0.174933176950266</v>
      </c>
    </row>
    <row r="67" spans="1:22">
      <c r="A67" s="48">
        <v>0.61</v>
      </c>
      <c r="B67" s="3">
        <v>0.12433644582170569</v>
      </c>
      <c r="C67" s="3">
        <v>0.12456645174958747</v>
      </c>
      <c r="D67" s="3">
        <v>0.12456034452188319</v>
      </c>
      <c r="E67" s="3">
        <v>0.12909787634165246</v>
      </c>
      <c r="F67" s="3">
        <v>0.12911707185797805</v>
      </c>
      <c r="G67" s="3">
        <v>0.12909700215824443</v>
      </c>
      <c r="H67" s="3">
        <v>0.13373353389030226</v>
      </c>
      <c r="I67" s="3">
        <v>0.13372634204256562</v>
      </c>
      <c r="J67" s="3">
        <v>0.13367380274257229</v>
      </c>
      <c r="K67" s="3">
        <v>0.1408582771675338</v>
      </c>
      <c r="L67" s="3">
        <v>0.14075196598556888</v>
      </c>
      <c r="M67" s="3">
        <v>0.14068859828266753</v>
      </c>
      <c r="N67" s="3">
        <v>0.15210099591063814</v>
      </c>
      <c r="O67" s="3">
        <v>0.15190267710750002</v>
      </c>
      <c r="P67" s="3">
        <v>0.15219995862412669</v>
      </c>
      <c r="Q67" s="3">
        <v>0.15943736743236503</v>
      </c>
      <c r="R67" s="3">
        <v>0.15930004855776747</v>
      </c>
      <c r="S67" s="3">
        <v>0.15939878401331997</v>
      </c>
      <c r="T67" s="3">
        <v>0.17700008401107087</v>
      </c>
      <c r="U67" s="3">
        <v>0.1739892396772045</v>
      </c>
      <c r="V67" s="3">
        <v>0.17514360094034875</v>
      </c>
    </row>
    <row r="68" spans="1:22">
      <c r="A68" s="48">
        <v>0.62</v>
      </c>
      <c r="B68" s="3">
        <v>0.12452047860486126</v>
      </c>
      <c r="C68" s="3">
        <v>0.1247112093024943</v>
      </c>
      <c r="D68" s="3">
        <v>0.12462949718275243</v>
      </c>
      <c r="E68" s="3">
        <v>0.12937292006888393</v>
      </c>
      <c r="F68" s="3">
        <v>0.12932773472809822</v>
      </c>
      <c r="G68" s="3">
        <v>0.12928833027774039</v>
      </c>
      <c r="H68" s="3">
        <v>0.13380695995261777</v>
      </c>
      <c r="I68" s="3">
        <v>0.13382462895017835</v>
      </c>
      <c r="J68" s="3">
        <v>0.13377209213194508</v>
      </c>
      <c r="K68" s="3">
        <v>0.14115926995009992</v>
      </c>
      <c r="L68" s="3">
        <v>0.14098118334032772</v>
      </c>
      <c r="M68" s="3">
        <v>0.14096673884081168</v>
      </c>
      <c r="N68" s="3">
        <v>0.15251121566182588</v>
      </c>
      <c r="O68" s="3">
        <v>0.15222257196084277</v>
      </c>
      <c r="P68" s="3">
        <v>0.15244860900802509</v>
      </c>
      <c r="Q68" s="3">
        <v>0.15963798055450237</v>
      </c>
      <c r="R68" s="3">
        <v>0.15957851936697784</v>
      </c>
      <c r="S68" s="3">
        <v>0.15964104872957444</v>
      </c>
      <c r="T68" s="3">
        <v>0.17724444879587761</v>
      </c>
      <c r="U68" s="3">
        <v>0.17429915773672122</v>
      </c>
      <c r="V68" s="3">
        <v>0.17561820457989669</v>
      </c>
    </row>
    <row r="69" spans="1:22">
      <c r="A69" s="48">
        <v>0.63</v>
      </c>
      <c r="B69" s="3">
        <v>0.1246221627162318</v>
      </c>
      <c r="C69" s="3">
        <v>0.12488372996446578</v>
      </c>
      <c r="D69" s="3">
        <v>0.12473984257877999</v>
      </c>
      <c r="E69" s="3">
        <v>0.12953083610773597</v>
      </c>
      <c r="F69" s="3">
        <v>0.12960793795640665</v>
      </c>
      <c r="G69" s="3">
        <v>0.12956545577544459</v>
      </c>
      <c r="H69" s="3">
        <v>0.13394362917359376</v>
      </c>
      <c r="I69" s="3">
        <v>0.13392468153749965</v>
      </c>
      <c r="J69" s="3">
        <v>0.13391013754874984</v>
      </c>
      <c r="K69" s="3">
        <v>0.14134651472128018</v>
      </c>
      <c r="L69" s="3">
        <v>0.14114818002949461</v>
      </c>
      <c r="M69" s="3">
        <v>0.14121177787249251</v>
      </c>
      <c r="N69" s="3">
        <v>0.15280867623597627</v>
      </c>
      <c r="O69" s="3">
        <v>0.1527722854211874</v>
      </c>
      <c r="P69" s="3">
        <v>0.15282927684775255</v>
      </c>
      <c r="Q69" s="3">
        <v>0.15991044224612064</v>
      </c>
      <c r="R69" s="3">
        <v>0.15984360936527409</v>
      </c>
      <c r="S69" s="3">
        <v>0.15992016579091908</v>
      </c>
      <c r="T69" s="3">
        <v>0.17748718468417268</v>
      </c>
      <c r="U69" s="3">
        <v>0.17461142413705555</v>
      </c>
      <c r="V69" s="3">
        <v>0.1759218810912303</v>
      </c>
    </row>
    <row r="70" spans="1:22">
      <c r="A70" s="48">
        <v>0.64</v>
      </c>
      <c r="B70" s="3">
        <v>0.12482777046802296</v>
      </c>
      <c r="C70" s="3">
        <v>0.12510847243925954</v>
      </c>
      <c r="D70" s="3">
        <v>0.12486060031189686</v>
      </c>
      <c r="E70" s="3">
        <v>0.12975928054390906</v>
      </c>
      <c r="F70" s="3">
        <v>0.12974973552666397</v>
      </c>
      <c r="G70" s="3">
        <v>0.12971953094324429</v>
      </c>
      <c r="H70" s="3">
        <v>0.13414499321801227</v>
      </c>
      <c r="I70" s="3">
        <v>0.13414611586456171</v>
      </c>
      <c r="J70" s="3">
        <v>0.13412355003911466</v>
      </c>
      <c r="K70" s="3">
        <v>0.14156317383907835</v>
      </c>
      <c r="L70" s="3">
        <v>0.14131928993990359</v>
      </c>
      <c r="M70" s="3">
        <v>0.14139594701025676</v>
      </c>
      <c r="N70" s="3">
        <v>0.15315051314807476</v>
      </c>
      <c r="O70" s="3">
        <v>0.15319558000891642</v>
      </c>
      <c r="P70" s="3">
        <v>0.15311868378095228</v>
      </c>
      <c r="Q70" s="3">
        <v>0.16019510699420314</v>
      </c>
      <c r="R70" s="3">
        <v>0.16006075510529288</v>
      </c>
      <c r="S70" s="3">
        <v>0.16020986517594976</v>
      </c>
      <c r="T70" s="3">
        <v>0.17769264450351102</v>
      </c>
      <c r="U70" s="3">
        <v>0.17497825242934403</v>
      </c>
      <c r="V70" s="3">
        <v>0.17622990196865762</v>
      </c>
    </row>
    <row r="71" spans="1:22">
      <c r="A71" s="48">
        <v>0.65</v>
      </c>
      <c r="B71" s="3">
        <v>0.12492727842080494</v>
      </c>
      <c r="C71" s="3">
        <v>0.12528996955965468</v>
      </c>
      <c r="D71" s="3">
        <v>0.12501084952776151</v>
      </c>
      <c r="E71" s="3">
        <v>0.12992465683186236</v>
      </c>
      <c r="F71" s="3">
        <v>0.12995002171196765</v>
      </c>
      <c r="G71" s="3">
        <v>0.1299242266181381</v>
      </c>
      <c r="H71" s="3">
        <v>0.13434973217649571</v>
      </c>
      <c r="I71" s="3">
        <v>0.13432685830773219</v>
      </c>
      <c r="J71" s="3">
        <v>0.13428478442409844</v>
      </c>
      <c r="K71" s="3">
        <v>0.14183785403289328</v>
      </c>
      <c r="L71" s="3">
        <v>0.14158456854610449</v>
      </c>
      <c r="M71" s="3">
        <v>0.14162838020294077</v>
      </c>
      <c r="N71" s="3">
        <v>0.15364762033305462</v>
      </c>
      <c r="O71" s="3">
        <v>0.15344851494283732</v>
      </c>
      <c r="P71" s="3">
        <v>0.15350767365481699</v>
      </c>
      <c r="Q71" s="3">
        <v>0.16060741516270774</v>
      </c>
      <c r="R71" s="3">
        <v>0.16043422675857585</v>
      </c>
      <c r="S71" s="3">
        <v>0.16046366775335261</v>
      </c>
      <c r="T71" s="3">
        <v>0.17810868431684923</v>
      </c>
      <c r="U71" s="3">
        <v>0.17523927743327677</v>
      </c>
      <c r="V71" s="3">
        <v>0.17649084852662109</v>
      </c>
    </row>
    <row r="72" spans="1:22">
      <c r="A72" s="48">
        <v>0.66</v>
      </c>
      <c r="B72" s="3">
        <v>0.12501817516920297</v>
      </c>
      <c r="C72" s="3">
        <v>0.12545944222766003</v>
      </c>
      <c r="D72" s="3">
        <v>0.12523918751868651</v>
      </c>
      <c r="E72" s="3">
        <v>0.13012542937635013</v>
      </c>
      <c r="F72" s="3">
        <v>0.13009899525897267</v>
      </c>
      <c r="G72" s="3">
        <v>0.1301014149319174</v>
      </c>
      <c r="H72" s="3">
        <v>0.13443546339664894</v>
      </c>
      <c r="I72" s="3">
        <v>0.13445204783176215</v>
      </c>
      <c r="J72" s="3">
        <v>0.13438533472523609</v>
      </c>
      <c r="K72" s="3">
        <v>0.14197745193930761</v>
      </c>
      <c r="L72" s="3">
        <v>0.14187402233437274</v>
      </c>
      <c r="M72" s="3">
        <v>0.14178514501764075</v>
      </c>
      <c r="N72" s="3">
        <v>0.15403695707521931</v>
      </c>
      <c r="O72" s="3">
        <v>0.15377660168189863</v>
      </c>
      <c r="P72" s="3">
        <v>0.15386636400094247</v>
      </c>
      <c r="Q72" s="3">
        <v>0.16080911155402755</v>
      </c>
      <c r="R72" s="3">
        <v>0.16077806797953942</v>
      </c>
      <c r="S72" s="3">
        <v>0.16075624459410337</v>
      </c>
      <c r="T72" s="3">
        <v>0.1782482945896775</v>
      </c>
      <c r="U72" s="3">
        <v>0.17559831698919773</v>
      </c>
      <c r="V72" s="3">
        <v>0.17667726118459456</v>
      </c>
    </row>
    <row r="73" spans="1:22">
      <c r="A73" s="48">
        <v>0.67</v>
      </c>
      <c r="B73" s="3">
        <v>0.12516487636849125</v>
      </c>
      <c r="C73" s="3">
        <v>0.12557081434186135</v>
      </c>
      <c r="D73" s="3">
        <v>0.12537849868587284</v>
      </c>
      <c r="E73" s="3">
        <v>0.13028182300670541</v>
      </c>
      <c r="F73" s="3">
        <v>0.13027496705903233</v>
      </c>
      <c r="G73" s="3">
        <v>0.13032218271816121</v>
      </c>
      <c r="H73" s="3">
        <v>0.13454002960980299</v>
      </c>
      <c r="I73" s="3">
        <v>0.13458220322339431</v>
      </c>
      <c r="J73" s="3">
        <v>0.1345127081487843</v>
      </c>
      <c r="K73" s="3">
        <v>0.14205563554345108</v>
      </c>
      <c r="L73" s="3">
        <v>0.14208067339280139</v>
      </c>
      <c r="M73" s="3">
        <v>0.14202144419638638</v>
      </c>
      <c r="N73" s="3">
        <v>0.15456371997050133</v>
      </c>
      <c r="O73" s="3">
        <v>0.15397625777915333</v>
      </c>
      <c r="P73" s="3">
        <v>0.15408895050957022</v>
      </c>
      <c r="Q73" s="3">
        <v>0.16116358263474279</v>
      </c>
      <c r="R73" s="3">
        <v>0.16094519938847399</v>
      </c>
      <c r="S73" s="3">
        <v>0.16097029266360496</v>
      </c>
      <c r="T73" s="3">
        <v>0.1785220453381533</v>
      </c>
      <c r="U73" s="3">
        <v>0.17576189589084762</v>
      </c>
      <c r="V73" s="3">
        <v>0.17702381807638368</v>
      </c>
    </row>
    <row r="74" spans="1:22">
      <c r="A74" s="48">
        <v>0.68</v>
      </c>
      <c r="B74" s="3">
        <v>0.12540639598211129</v>
      </c>
      <c r="C74" s="3">
        <v>0.12578160198585631</v>
      </c>
      <c r="D74" s="3">
        <v>0.12548979125177284</v>
      </c>
      <c r="E74" s="3">
        <v>0.13043228133027493</v>
      </c>
      <c r="F74" s="3">
        <v>0.1304502600965963</v>
      </c>
      <c r="G74" s="3">
        <v>0.13047830629995719</v>
      </c>
      <c r="H74" s="3">
        <v>0.13470522432232976</v>
      </c>
      <c r="I74" s="3">
        <v>0.13468672522860686</v>
      </c>
      <c r="J74" s="3">
        <v>0.13477353181695984</v>
      </c>
      <c r="K74" s="3">
        <v>0.1423416752478735</v>
      </c>
      <c r="L74" s="3">
        <v>0.14230785146146963</v>
      </c>
      <c r="M74" s="3">
        <v>0.14233821912454842</v>
      </c>
      <c r="N74" s="3">
        <v>0.15478926030917983</v>
      </c>
      <c r="O74" s="3">
        <v>0.15483926989213298</v>
      </c>
      <c r="P74" s="3">
        <v>0.15436345363266143</v>
      </c>
      <c r="Q74" s="3">
        <v>0.16136415616670685</v>
      </c>
      <c r="R74" s="3">
        <v>0.16117639339127221</v>
      </c>
      <c r="S74" s="3">
        <v>0.16122062992228475</v>
      </c>
      <c r="T74" s="3">
        <v>0.17871341779338124</v>
      </c>
      <c r="U74" s="3">
        <v>0.17610787768232061</v>
      </c>
      <c r="V74" s="3">
        <v>0.17718625914461442</v>
      </c>
    </row>
    <row r="75" spans="1:22">
      <c r="A75" s="48">
        <v>0.69</v>
      </c>
      <c r="B75" s="3">
        <v>0.12558712233797048</v>
      </c>
      <c r="C75" s="3">
        <v>0.12589672093652407</v>
      </c>
      <c r="D75" s="3">
        <v>0.12570829234558417</v>
      </c>
      <c r="E75" s="3">
        <v>0.13055548777752965</v>
      </c>
      <c r="F75" s="3">
        <v>0.13061307101655092</v>
      </c>
      <c r="G75" s="3">
        <v>0.13063020884795873</v>
      </c>
      <c r="H75" s="3">
        <v>0.13487826055413257</v>
      </c>
      <c r="I75" s="3">
        <v>0.13486017988587357</v>
      </c>
      <c r="J75" s="3">
        <v>0.13483572646237868</v>
      </c>
      <c r="K75" s="3">
        <v>0.14265016650067472</v>
      </c>
      <c r="L75" s="3">
        <v>0.14264878876310724</v>
      </c>
      <c r="M75" s="3">
        <v>0.1427707745458511</v>
      </c>
      <c r="N75" s="3">
        <v>0.15519104280989021</v>
      </c>
      <c r="O75" s="3">
        <v>0.15526801892849831</v>
      </c>
      <c r="P75" s="3">
        <v>0.1549650604078826</v>
      </c>
      <c r="Q75" s="3">
        <v>0.16168111656509698</v>
      </c>
      <c r="R75" s="3">
        <v>0.16160088999746472</v>
      </c>
      <c r="S75" s="3">
        <v>0.16162104931808513</v>
      </c>
      <c r="T75" s="3">
        <v>0.17891917343127969</v>
      </c>
      <c r="U75" s="3">
        <v>0.17647904818796822</v>
      </c>
      <c r="V75" s="3">
        <v>0.17745830352338776</v>
      </c>
    </row>
    <row r="76" spans="1:22">
      <c r="A76" s="48">
        <v>0.7</v>
      </c>
      <c r="B76" s="3">
        <v>0.12576604996456259</v>
      </c>
      <c r="C76" s="3">
        <v>0.12607034285817692</v>
      </c>
      <c r="D76" s="3">
        <v>0.12595565457182456</v>
      </c>
      <c r="E76" s="3">
        <v>0.13078033419224755</v>
      </c>
      <c r="F76" s="3">
        <v>0.13074588284568486</v>
      </c>
      <c r="G76" s="3">
        <v>0.13070568100184943</v>
      </c>
      <c r="H76" s="3">
        <v>0.135069051112156</v>
      </c>
      <c r="I76" s="3">
        <v>0.13511063871638376</v>
      </c>
      <c r="J76" s="3">
        <v>0.13501523910165072</v>
      </c>
      <c r="K76" s="3">
        <v>0.14294140692626708</v>
      </c>
      <c r="L76" s="3">
        <v>0.14286344348737537</v>
      </c>
      <c r="M76" s="3">
        <v>0.14303253334586244</v>
      </c>
      <c r="N76" s="3">
        <v>0.15557256129173463</v>
      </c>
      <c r="O76" s="3">
        <v>0.15574283405809847</v>
      </c>
      <c r="P76" s="3">
        <v>0.15563453275058614</v>
      </c>
      <c r="Q76" s="3">
        <v>0.16194472097228613</v>
      </c>
      <c r="R76" s="3">
        <v>0.16181792212248136</v>
      </c>
      <c r="S76" s="3">
        <v>0.16189349908365075</v>
      </c>
      <c r="T76" s="3">
        <v>0.17920063333884478</v>
      </c>
      <c r="U76" s="3">
        <v>0.17679810981704305</v>
      </c>
      <c r="V76" s="3">
        <v>0.17772267637455527</v>
      </c>
    </row>
    <row r="77" spans="1:22">
      <c r="A77" s="48">
        <v>0.71</v>
      </c>
      <c r="B77" s="3">
        <v>0.12595803340807199</v>
      </c>
      <c r="C77" s="3">
        <v>0.12619880737434896</v>
      </c>
      <c r="D77" s="3">
        <v>0.12606543001237852</v>
      </c>
      <c r="E77" s="3">
        <v>0.13094120417994409</v>
      </c>
      <c r="F77" s="3">
        <v>0.13093731214060095</v>
      </c>
      <c r="G77" s="3">
        <v>0.13094181389626303</v>
      </c>
      <c r="H77" s="3">
        <v>0.13529879470289594</v>
      </c>
      <c r="I77" s="3">
        <v>0.13526155066468404</v>
      </c>
      <c r="J77" s="3">
        <v>0.13524556406430735</v>
      </c>
      <c r="K77" s="3">
        <v>0.14320332624120768</v>
      </c>
      <c r="L77" s="3">
        <v>0.14303763445010184</v>
      </c>
      <c r="M77" s="3">
        <v>0.14320752159035718</v>
      </c>
      <c r="N77" s="3">
        <v>0.15591567370537252</v>
      </c>
      <c r="O77" s="3">
        <v>0.15606755457349039</v>
      </c>
      <c r="P77" s="3">
        <v>0.15603211628126301</v>
      </c>
      <c r="Q77" s="3">
        <v>0.16231244997403441</v>
      </c>
      <c r="R77" s="3">
        <v>0.16212491308975724</v>
      </c>
      <c r="S77" s="3">
        <v>0.16215216846318042</v>
      </c>
      <c r="T77" s="3">
        <v>0.17949511581888133</v>
      </c>
      <c r="U77" s="3">
        <v>0.17722484409861619</v>
      </c>
      <c r="V77" s="3">
        <v>0.17797223567660839</v>
      </c>
    </row>
    <row r="78" spans="1:22">
      <c r="A78" s="48">
        <v>0.72</v>
      </c>
      <c r="B78" s="3">
        <v>0.12615680713102112</v>
      </c>
      <c r="C78" s="3">
        <v>0.12641844823171428</v>
      </c>
      <c r="D78" s="3">
        <v>0.12635947688374732</v>
      </c>
      <c r="E78" s="3">
        <v>0.13113123078812988</v>
      </c>
      <c r="F78" s="3">
        <v>0.13109656330835223</v>
      </c>
      <c r="G78" s="3">
        <v>0.13106030315871253</v>
      </c>
      <c r="H78" s="3">
        <v>0.13550412141765389</v>
      </c>
      <c r="I78" s="3">
        <v>0.13542949333385684</v>
      </c>
      <c r="J78" s="3">
        <v>0.13548076087771277</v>
      </c>
      <c r="K78" s="3">
        <v>0.14344748772157756</v>
      </c>
      <c r="L78" s="3">
        <v>0.14321023727641766</v>
      </c>
      <c r="M78" s="3">
        <v>0.143411184844837</v>
      </c>
      <c r="N78" s="3">
        <v>0.1566462047289858</v>
      </c>
      <c r="O78" s="3">
        <v>0.15658706055090563</v>
      </c>
      <c r="P78" s="3">
        <v>0.15652315366573469</v>
      </c>
      <c r="Q78" s="3">
        <v>0.16257875776199099</v>
      </c>
      <c r="R78" s="3">
        <v>0.16248965969035997</v>
      </c>
      <c r="S78" s="3">
        <v>0.16244739848058368</v>
      </c>
      <c r="T78" s="3">
        <v>0.1797539273270963</v>
      </c>
      <c r="U78" s="3">
        <v>0.17745982164767454</v>
      </c>
      <c r="V78" s="3">
        <v>0.17822478548027196</v>
      </c>
    </row>
    <row r="79" spans="1:22">
      <c r="A79" s="48">
        <v>0.73</v>
      </c>
      <c r="B79" s="3">
        <v>0.12629491512422078</v>
      </c>
      <c r="C79" s="3">
        <v>0.1265999245675882</v>
      </c>
      <c r="D79" s="3">
        <v>0.12649422012183031</v>
      </c>
      <c r="E79" s="3">
        <v>0.13125010885730409</v>
      </c>
      <c r="F79" s="3">
        <v>0.13123256232323316</v>
      </c>
      <c r="G79" s="3">
        <v>0.13120522804295309</v>
      </c>
      <c r="H79" s="3">
        <v>0.1356464013352898</v>
      </c>
      <c r="I79" s="3">
        <v>0.13564541957417092</v>
      </c>
      <c r="J79" s="3">
        <v>0.13563223458295814</v>
      </c>
      <c r="K79" s="3">
        <v>0.14362066672214835</v>
      </c>
      <c r="L79" s="3">
        <v>0.14335264312575177</v>
      </c>
      <c r="M79" s="3">
        <v>0.14366538901481071</v>
      </c>
      <c r="N79" s="3">
        <v>0.15726770161838044</v>
      </c>
      <c r="O79" s="3">
        <v>0.15706442098597223</v>
      </c>
      <c r="P79" s="3">
        <v>0.15708944967423952</v>
      </c>
      <c r="Q79" s="3">
        <v>0.16288302266327387</v>
      </c>
      <c r="R79" s="3">
        <v>0.16273754534536494</v>
      </c>
      <c r="S79" s="3">
        <v>0.16276083687312437</v>
      </c>
      <c r="T79" s="3">
        <v>0.18011466482061428</v>
      </c>
      <c r="U79" s="3">
        <v>0.17780377318718396</v>
      </c>
      <c r="V79" s="3">
        <v>0.17849045155060506</v>
      </c>
    </row>
    <row r="80" spans="1:22">
      <c r="A80" s="48">
        <v>0.74</v>
      </c>
      <c r="B80" s="3">
        <v>0.12658523312968351</v>
      </c>
      <c r="C80" s="3">
        <v>0.12697846487684022</v>
      </c>
      <c r="D80" s="3">
        <v>0.12676175089505426</v>
      </c>
      <c r="E80" s="3">
        <v>0.13136417213843313</v>
      </c>
      <c r="F80" s="3">
        <v>0.13135148177052194</v>
      </c>
      <c r="G80" s="3">
        <v>0.13136509548089731</v>
      </c>
      <c r="H80" s="3">
        <v>0.13579648547050804</v>
      </c>
      <c r="I80" s="3">
        <v>0.1358417708753272</v>
      </c>
      <c r="J80" s="3">
        <v>0.13583519034374522</v>
      </c>
      <c r="K80" s="3">
        <v>0.14380756099134323</v>
      </c>
      <c r="L80" s="3">
        <v>0.14354130948230784</v>
      </c>
      <c r="M80" s="3">
        <v>0.14380597469563453</v>
      </c>
      <c r="N80" s="3">
        <v>0.15754420220424925</v>
      </c>
      <c r="O80" s="3">
        <v>0.15736311841412387</v>
      </c>
      <c r="P80" s="3">
        <v>0.15746022348311303</v>
      </c>
      <c r="Q80" s="3">
        <v>0.16320903657717709</v>
      </c>
      <c r="R80" s="3">
        <v>0.16298447012708148</v>
      </c>
      <c r="S80" s="3">
        <v>0.16300382595263976</v>
      </c>
      <c r="T80" s="3">
        <v>0.18057875608316618</v>
      </c>
      <c r="U80" s="3">
        <v>0.17810753180801359</v>
      </c>
      <c r="V80" s="3">
        <v>0.17878275844337582</v>
      </c>
    </row>
    <row r="81" spans="1:22">
      <c r="A81" s="48">
        <v>0.75</v>
      </c>
      <c r="B81" s="3">
        <v>0.12685037228001911</v>
      </c>
      <c r="C81" s="3">
        <v>0.12713407348485545</v>
      </c>
      <c r="D81" s="3">
        <v>0.12695789909972444</v>
      </c>
      <c r="E81" s="3">
        <v>0.13151967130550804</v>
      </c>
      <c r="F81" s="3">
        <v>0.13146342348060935</v>
      </c>
      <c r="G81" s="3">
        <v>0.13145073317143036</v>
      </c>
      <c r="H81" s="3">
        <v>0.13617319897138785</v>
      </c>
      <c r="I81" s="3">
        <v>0.13612321893704246</v>
      </c>
      <c r="J81" s="3">
        <v>0.13607409910396531</v>
      </c>
      <c r="K81" s="3">
        <v>0.14400365813925933</v>
      </c>
      <c r="L81" s="3">
        <v>0.14382180920018608</v>
      </c>
      <c r="M81" s="3">
        <v>0.14399924852407353</v>
      </c>
      <c r="N81" s="3">
        <v>0.15800302095193763</v>
      </c>
      <c r="O81" s="3">
        <v>0.15775468792451605</v>
      </c>
      <c r="P81" s="3">
        <v>0.1577864417890763</v>
      </c>
      <c r="Q81" s="3">
        <v>0.1637341678806338</v>
      </c>
      <c r="R81" s="3">
        <v>0.16355234204830063</v>
      </c>
      <c r="S81" s="3">
        <v>0.16356388343760311</v>
      </c>
      <c r="T81" s="3">
        <v>0.18087995469405455</v>
      </c>
      <c r="U81" s="3">
        <v>0.17834169095936042</v>
      </c>
      <c r="V81" s="3">
        <v>0.17909872831629095</v>
      </c>
    </row>
    <row r="82" spans="1:22">
      <c r="A82" s="48">
        <v>0.76</v>
      </c>
      <c r="B82" s="3">
        <v>0.12705495319562063</v>
      </c>
      <c r="C82" s="3">
        <v>0.12736204607770862</v>
      </c>
      <c r="D82" s="3">
        <v>0.12720600421791969</v>
      </c>
      <c r="E82" s="3">
        <v>0.13175290342313936</v>
      </c>
      <c r="F82" s="3">
        <v>0.13179177637785658</v>
      </c>
      <c r="G82" s="3">
        <v>0.1317480843966071</v>
      </c>
      <c r="H82" s="3">
        <v>0.13642706725730355</v>
      </c>
      <c r="I82" s="3">
        <v>0.13653402202051451</v>
      </c>
      <c r="J82" s="3">
        <v>0.13652042622416399</v>
      </c>
      <c r="K82" s="3">
        <v>0.14424642309915589</v>
      </c>
      <c r="L82" s="3">
        <v>0.14420237266263944</v>
      </c>
      <c r="M82" s="3">
        <v>0.14420810641781015</v>
      </c>
      <c r="N82" s="3">
        <v>0.15866363986157228</v>
      </c>
      <c r="O82" s="3">
        <v>0.158084888115749</v>
      </c>
      <c r="P82" s="3">
        <v>0.15846925307630202</v>
      </c>
      <c r="Q82" s="3">
        <v>0.16419645897961802</v>
      </c>
      <c r="R82" s="3">
        <v>0.16387955568853388</v>
      </c>
      <c r="S82" s="3">
        <v>0.16411832177639085</v>
      </c>
      <c r="T82" s="3">
        <v>0.1811306525904347</v>
      </c>
      <c r="U82" s="3">
        <v>0.17858122956746228</v>
      </c>
      <c r="V82" s="3">
        <v>0.1794563867105689</v>
      </c>
    </row>
    <row r="83" spans="1:22">
      <c r="A83" s="48">
        <v>0.77</v>
      </c>
      <c r="B83" s="3">
        <v>0.12734239892074051</v>
      </c>
      <c r="C83" s="3">
        <v>0.12767662296916382</v>
      </c>
      <c r="D83" s="3">
        <v>0.12736996060687777</v>
      </c>
      <c r="E83" s="3">
        <v>0.13206296976904203</v>
      </c>
      <c r="F83" s="3">
        <v>0.1321033625612493</v>
      </c>
      <c r="G83" s="3">
        <v>0.13207824136113078</v>
      </c>
      <c r="H83" s="3">
        <v>0.13666869956205913</v>
      </c>
      <c r="I83" s="3">
        <v>0.13670448438920998</v>
      </c>
      <c r="J83" s="3">
        <v>0.13673033580518462</v>
      </c>
      <c r="K83" s="3">
        <v>0.1445010716210498</v>
      </c>
      <c r="L83" s="3">
        <v>0.14437418439023225</v>
      </c>
      <c r="M83" s="3">
        <v>0.14444628644630714</v>
      </c>
      <c r="N83" s="3">
        <v>0.15901408941009251</v>
      </c>
      <c r="O83" s="3">
        <v>0.15854435518223436</v>
      </c>
      <c r="P83" s="3">
        <v>0.15878250346354927</v>
      </c>
      <c r="Q83" s="3">
        <v>0.16436408519205342</v>
      </c>
      <c r="R83" s="3">
        <v>0.1641535067066352</v>
      </c>
      <c r="S83" s="3">
        <v>0.16431177399147445</v>
      </c>
      <c r="T83" s="3">
        <v>0.18146323708102013</v>
      </c>
      <c r="U83" s="3">
        <v>0.17898386130434155</v>
      </c>
      <c r="V83" s="3">
        <v>0.17982560354175314</v>
      </c>
    </row>
    <row r="84" spans="1:22">
      <c r="A84" s="48">
        <v>0.78</v>
      </c>
      <c r="B84" s="3">
        <v>0.1276112274471588</v>
      </c>
      <c r="C84" s="3">
        <v>0.12788949020712126</v>
      </c>
      <c r="D84" s="3">
        <v>0.12765943156724674</v>
      </c>
      <c r="E84" s="3">
        <v>0.13238042615253542</v>
      </c>
      <c r="F84" s="3">
        <v>0.13242739446194762</v>
      </c>
      <c r="G84" s="3">
        <v>0.13237668937552596</v>
      </c>
      <c r="H84" s="3">
        <v>0.13695763727686341</v>
      </c>
      <c r="I84" s="3">
        <v>0.13689916750976888</v>
      </c>
      <c r="J84" s="3">
        <v>0.13689822542565636</v>
      </c>
      <c r="K84" s="3">
        <v>0.14469306190252879</v>
      </c>
      <c r="L84" s="3">
        <v>0.14463365626884969</v>
      </c>
      <c r="M84" s="3">
        <v>0.14466225430692947</v>
      </c>
      <c r="N84" s="3">
        <v>0.15926498226367228</v>
      </c>
      <c r="O84" s="3">
        <v>0.15884751150473403</v>
      </c>
      <c r="P84" s="3">
        <v>0.15918363541080097</v>
      </c>
      <c r="Q84" s="3">
        <v>0.16447708926732901</v>
      </c>
      <c r="R84" s="3">
        <v>0.16434882050995703</v>
      </c>
      <c r="S84" s="3">
        <v>0.16457574832290867</v>
      </c>
      <c r="T84" s="3">
        <v>0.18174993365336833</v>
      </c>
      <c r="U84" s="3">
        <v>0.17930586796599426</v>
      </c>
      <c r="V84" s="3">
        <v>0.18010302694936922</v>
      </c>
    </row>
    <row r="85" spans="1:22">
      <c r="A85" s="48">
        <v>0.79</v>
      </c>
      <c r="B85" s="3">
        <v>0.12777939464511406</v>
      </c>
      <c r="C85" s="3">
        <v>0.12816057494625083</v>
      </c>
      <c r="D85" s="3">
        <v>0.12799747433618625</v>
      </c>
      <c r="E85" s="3">
        <v>0.13269649716557275</v>
      </c>
      <c r="F85" s="3">
        <v>0.13271190057910681</v>
      </c>
      <c r="G85" s="3">
        <v>0.13265943627646376</v>
      </c>
      <c r="H85" s="3">
        <v>0.13710117283768594</v>
      </c>
      <c r="I85" s="3">
        <v>0.13705382658171694</v>
      </c>
      <c r="J85" s="3">
        <v>0.13706865663937251</v>
      </c>
      <c r="K85" s="3">
        <v>0.14494568040941111</v>
      </c>
      <c r="L85" s="3">
        <v>0.14493619480159439</v>
      </c>
      <c r="M85" s="3">
        <v>0.14491286695714609</v>
      </c>
      <c r="N85" s="3">
        <v>0.15971831059944108</v>
      </c>
      <c r="O85" s="3">
        <v>0.15922904882158717</v>
      </c>
      <c r="P85" s="3">
        <v>0.15951200662421075</v>
      </c>
      <c r="Q85" s="3">
        <v>0.16473100677085023</v>
      </c>
      <c r="R85" s="3">
        <v>0.1647057235708933</v>
      </c>
      <c r="S85" s="3">
        <v>0.16483794732931578</v>
      </c>
      <c r="T85" s="3">
        <v>0.18230328543826549</v>
      </c>
      <c r="U85" s="3">
        <v>0.17954955460435579</v>
      </c>
      <c r="V85" s="3">
        <v>0.18060521301690022</v>
      </c>
    </row>
    <row r="86" spans="1:22">
      <c r="A86" s="48">
        <v>0.8</v>
      </c>
      <c r="B86" s="3">
        <v>0.12804103397156666</v>
      </c>
      <c r="C86" s="3">
        <v>0.12833301892713714</v>
      </c>
      <c r="D86" s="3">
        <v>0.12816028589512607</v>
      </c>
      <c r="E86" s="3">
        <v>0.13290590613106418</v>
      </c>
      <c r="F86" s="3">
        <v>0.13298521242033648</v>
      </c>
      <c r="G86" s="3">
        <v>0.13293574143831399</v>
      </c>
      <c r="H86" s="3">
        <v>0.13728756026774797</v>
      </c>
      <c r="I86" s="3">
        <v>0.13725594740968194</v>
      </c>
      <c r="J86" s="3">
        <v>0.13731323531938189</v>
      </c>
      <c r="K86" s="3">
        <v>0.145142067842192</v>
      </c>
      <c r="L86" s="3">
        <v>0.14525028832223208</v>
      </c>
      <c r="M86" s="3">
        <v>0.14515221701289929</v>
      </c>
      <c r="N86" s="3">
        <v>0.1600321733868198</v>
      </c>
      <c r="O86" s="3">
        <v>0.15978919787200838</v>
      </c>
      <c r="P86" s="3">
        <v>0.16010719613984792</v>
      </c>
      <c r="Q86" s="3">
        <v>0.16528352607667857</v>
      </c>
      <c r="R86" s="3">
        <v>0.16513948527460157</v>
      </c>
      <c r="S86" s="3">
        <v>0.16516212982263245</v>
      </c>
      <c r="T86" s="3">
        <v>0.18278871523263507</v>
      </c>
      <c r="U86" s="3">
        <v>0.17985071775199174</v>
      </c>
      <c r="V86" s="3">
        <v>0.1808757362668556</v>
      </c>
    </row>
    <row r="87" spans="1:22">
      <c r="A87" s="48">
        <v>0.81</v>
      </c>
      <c r="B87" s="3">
        <v>0.12822631461953343</v>
      </c>
      <c r="C87" s="3">
        <v>0.12851324936361591</v>
      </c>
      <c r="D87" s="3">
        <v>0.12838772100610152</v>
      </c>
      <c r="E87" s="3">
        <v>0.13311120717874053</v>
      </c>
      <c r="F87" s="3">
        <v>0.13310289658724717</v>
      </c>
      <c r="G87" s="3">
        <v>0.13309023824876584</v>
      </c>
      <c r="H87" s="3">
        <v>0.13753109967569166</v>
      </c>
      <c r="I87" s="3">
        <v>0.13750362151349976</v>
      </c>
      <c r="J87" s="3">
        <v>0.1374599457957725</v>
      </c>
      <c r="K87" s="3">
        <v>0.14566773592633381</v>
      </c>
      <c r="L87" s="3">
        <v>0.14562902825782298</v>
      </c>
      <c r="M87" s="3">
        <v>0.14576109477419111</v>
      </c>
      <c r="N87" s="3">
        <v>0.16093044129931361</v>
      </c>
      <c r="O87" s="3">
        <v>0.16047311123451341</v>
      </c>
      <c r="P87" s="3">
        <v>0.1605934080314102</v>
      </c>
      <c r="Q87" s="3">
        <v>0.16554547469683853</v>
      </c>
      <c r="R87" s="3">
        <v>0.16554953630408609</v>
      </c>
      <c r="S87" s="3">
        <v>0.16568903871594468</v>
      </c>
      <c r="T87" s="3">
        <v>0.1831891865386101</v>
      </c>
      <c r="U87" s="3">
        <v>0.18015284010001334</v>
      </c>
      <c r="V87" s="3">
        <v>0.18119765667247159</v>
      </c>
    </row>
    <row r="88" spans="1:22">
      <c r="A88" s="48">
        <v>0.82</v>
      </c>
      <c r="B88" s="3">
        <v>0.12848741665516389</v>
      </c>
      <c r="C88" s="3">
        <v>0.12874061649228632</v>
      </c>
      <c r="D88" s="3">
        <v>0.12856124227320981</v>
      </c>
      <c r="E88" s="3">
        <v>0.1333415527292057</v>
      </c>
      <c r="F88" s="3">
        <v>0.1333557470099859</v>
      </c>
      <c r="G88" s="3">
        <v>0.13338849021320723</v>
      </c>
      <c r="H88" s="3">
        <v>0.13783707289360617</v>
      </c>
      <c r="I88" s="3">
        <v>0.13774886822560467</v>
      </c>
      <c r="J88" s="3">
        <v>0.13774683581092034</v>
      </c>
      <c r="K88" s="3">
        <v>0.14610518567534275</v>
      </c>
      <c r="L88" s="3">
        <v>0.1460232599216307</v>
      </c>
      <c r="M88" s="3">
        <v>0.14608810720888663</v>
      </c>
      <c r="N88" s="3">
        <v>0.16138964725587104</v>
      </c>
      <c r="O88" s="3">
        <v>0.16122518447790621</v>
      </c>
      <c r="P88" s="3">
        <v>0.16119068987935795</v>
      </c>
      <c r="Q88" s="3">
        <v>0.16596460499832813</v>
      </c>
      <c r="R88" s="3">
        <v>0.16582622184405288</v>
      </c>
      <c r="S88" s="3">
        <v>0.16599679736658862</v>
      </c>
      <c r="T88" s="3">
        <v>0.18352996086276246</v>
      </c>
      <c r="U88" s="3">
        <v>0.18040820174619795</v>
      </c>
      <c r="V88" s="3">
        <v>0.18167680733037189</v>
      </c>
    </row>
    <row r="89" spans="1:22">
      <c r="A89" s="48">
        <v>0.83</v>
      </c>
      <c r="B89" s="3">
        <v>0.12880797459867016</v>
      </c>
      <c r="C89" s="3">
        <v>0.12901079441863814</v>
      </c>
      <c r="D89" s="3">
        <v>0.12879091137801663</v>
      </c>
      <c r="E89" s="3">
        <v>0.13357435902642389</v>
      </c>
      <c r="F89" s="3">
        <v>0.13353506395569395</v>
      </c>
      <c r="G89" s="3">
        <v>0.13353865089869776</v>
      </c>
      <c r="H89" s="3">
        <v>0.13809095598031915</v>
      </c>
      <c r="I89" s="3">
        <v>0.1380711914719733</v>
      </c>
      <c r="J89" s="3">
        <v>0.13802547085321554</v>
      </c>
      <c r="K89" s="3">
        <v>0.14642942140785006</v>
      </c>
      <c r="L89" s="3">
        <v>0.14626440915732664</v>
      </c>
      <c r="M89" s="3">
        <v>0.14651411343414311</v>
      </c>
      <c r="N89" s="3">
        <v>0.16200670931445674</v>
      </c>
      <c r="O89" s="3">
        <v>0.16205838902031319</v>
      </c>
      <c r="P89" s="3">
        <v>0.16172443998774777</v>
      </c>
      <c r="Q89" s="3">
        <v>0.16625325809076918</v>
      </c>
      <c r="R89" s="3">
        <v>0.1662289860313251</v>
      </c>
      <c r="S89" s="3">
        <v>0.16621981412846795</v>
      </c>
      <c r="T89" s="3">
        <v>0.1841046351947323</v>
      </c>
      <c r="U89" s="3">
        <v>0.18075741844264032</v>
      </c>
      <c r="V89" s="3">
        <v>0.18217198353922098</v>
      </c>
    </row>
    <row r="90" spans="1:22">
      <c r="A90" s="48">
        <v>0.84</v>
      </c>
      <c r="B90" s="3">
        <v>0.12916734978300193</v>
      </c>
      <c r="C90" s="3">
        <v>0.12934549688371252</v>
      </c>
      <c r="D90" s="3">
        <v>0.12930722685299004</v>
      </c>
      <c r="E90" s="3">
        <v>0.13372192798938393</v>
      </c>
      <c r="F90" s="3">
        <v>0.13381018823729574</v>
      </c>
      <c r="G90" s="3">
        <v>0.13380472065458027</v>
      </c>
      <c r="H90" s="3">
        <v>0.13839531247459544</v>
      </c>
      <c r="I90" s="3">
        <v>0.13836899878998957</v>
      </c>
      <c r="J90" s="3">
        <v>0.13837493511394897</v>
      </c>
      <c r="K90" s="3">
        <v>0.14672339572309254</v>
      </c>
      <c r="L90" s="3">
        <v>0.14663552629768922</v>
      </c>
      <c r="M90" s="3">
        <v>0.14675960829941231</v>
      </c>
      <c r="N90" s="3">
        <v>0.16257260700699577</v>
      </c>
      <c r="O90" s="3">
        <v>0.16257080858134654</v>
      </c>
      <c r="P90" s="3">
        <v>0.1625869366622999</v>
      </c>
      <c r="Q90" s="3">
        <v>0.16656160446273535</v>
      </c>
      <c r="R90" s="3">
        <v>0.1665334133938641</v>
      </c>
      <c r="S90" s="3">
        <v>0.1665869921084758</v>
      </c>
      <c r="T90" s="3">
        <v>0.18447681281645423</v>
      </c>
      <c r="U90" s="3">
        <v>0.18108701423873061</v>
      </c>
      <c r="V90" s="3">
        <v>0.18288148491601688</v>
      </c>
    </row>
    <row r="91" spans="1:22">
      <c r="A91" s="48">
        <v>0.85</v>
      </c>
      <c r="B91" s="3">
        <v>0.12970468392045892</v>
      </c>
      <c r="C91" s="3">
        <v>0.12977373337561229</v>
      </c>
      <c r="D91" s="3">
        <v>0.12972151811630672</v>
      </c>
      <c r="E91" s="3">
        <v>0.13392046192706594</v>
      </c>
      <c r="F91" s="3">
        <v>0.13401376052795813</v>
      </c>
      <c r="G91" s="3">
        <v>0.13394754092033898</v>
      </c>
      <c r="H91" s="3">
        <v>0.13868360052642861</v>
      </c>
      <c r="I91" s="3">
        <v>0.13872883222641957</v>
      </c>
      <c r="J91" s="3">
        <v>0.13873802818282152</v>
      </c>
      <c r="K91" s="3">
        <v>0.14697528165180093</v>
      </c>
      <c r="L91" s="3">
        <v>0.14699650109470772</v>
      </c>
      <c r="M91" s="3">
        <v>0.14703405457446594</v>
      </c>
      <c r="N91" s="3">
        <v>0.16337650601081313</v>
      </c>
      <c r="O91" s="3">
        <v>0.16333453458139433</v>
      </c>
      <c r="P91" s="3">
        <v>0.16323684537499186</v>
      </c>
      <c r="Q91" s="3">
        <v>0.16695572732547995</v>
      </c>
      <c r="R91" s="3">
        <v>0.16707987769673066</v>
      </c>
      <c r="S91" s="3">
        <v>0.16691655930294089</v>
      </c>
      <c r="T91" s="3">
        <v>0.18489286333672725</v>
      </c>
      <c r="U91" s="3">
        <v>0.18150585937516944</v>
      </c>
      <c r="V91" s="3">
        <v>0.1833727180062788</v>
      </c>
    </row>
    <row r="92" spans="1:22">
      <c r="A92" s="48">
        <v>0.86</v>
      </c>
      <c r="B92" s="3">
        <v>0.13000718460548144</v>
      </c>
      <c r="C92" s="3">
        <v>0.13033039392511794</v>
      </c>
      <c r="D92" s="3">
        <v>0.13006333202498854</v>
      </c>
      <c r="E92" s="3">
        <v>0.13430564720137117</v>
      </c>
      <c r="F92" s="3">
        <v>0.13425577805905248</v>
      </c>
      <c r="G92" s="3">
        <v>0.13421318587907091</v>
      </c>
      <c r="H92" s="3">
        <v>0.1389118982890713</v>
      </c>
      <c r="I92" s="3">
        <v>0.13891190429921901</v>
      </c>
      <c r="J92" s="3">
        <v>0.13897390878967414</v>
      </c>
      <c r="K92" s="3">
        <v>0.14743940342783204</v>
      </c>
      <c r="L92" s="3">
        <v>0.14747811824504181</v>
      </c>
      <c r="M92" s="3">
        <v>0.14741094583919753</v>
      </c>
      <c r="N92" s="3">
        <v>0.16389217393833591</v>
      </c>
      <c r="O92" s="3">
        <v>0.16386104807753774</v>
      </c>
      <c r="P92" s="3">
        <v>0.1637859661619083</v>
      </c>
      <c r="Q92" s="3">
        <v>0.16734326189809462</v>
      </c>
      <c r="R92" s="3">
        <v>0.1674811529616323</v>
      </c>
      <c r="S92" s="3">
        <v>0.16748902910277302</v>
      </c>
      <c r="T92" s="3">
        <v>0.18522556748330313</v>
      </c>
      <c r="U92" s="3">
        <v>0.181962029596653</v>
      </c>
      <c r="V92" s="3">
        <v>0.18384016705870226</v>
      </c>
    </row>
    <row r="93" spans="1:22">
      <c r="A93" s="48">
        <v>0.87</v>
      </c>
      <c r="B93" s="3">
        <v>0.13028667978853858</v>
      </c>
      <c r="C93" s="3">
        <v>0.13059751409392478</v>
      </c>
      <c r="D93" s="3">
        <v>0.13055141979582541</v>
      </c>
      <c r="E93" s="3">
        <v>0.13459191347991922</v>
      </c>
      <c r="F93" s="3">
        <v>0.13457161369030629</v>
      </c>
      <c r="G93" s="3">
        <v>0.13460780008837797</v>
      </c>
      <c r="H93" s="3">
        <v>0.13922751653388632</v>
      </c>
      <c r="I93" s="3">
        <v>0.1391339553197436</v>
      </c>
      <c r="J93" s="3">
        <v>0.1392732058646281</v>
      </c>
      <c r="K93" s="3">
        <v>0.14830041213881401</v>
      </c>
      <c r="L93" s="3">
        <v>0.14811605816121323</v>
      </c>
      <c r="M93" s="3">
        <v>0.14793892807890577</v>
      </c>
      <c r="N93" s="3">
        <v>0.16473325043385575</v>
      </c>
      <c r="O93" s="3">
        <v>0.16443434514852673</v>
      </c>
      <c r="P93" s="3">
        <v>0.16467899401988359</v>
      </c>
      <c r="Q93" s="3">
        <v>0.16782910944281729</v>
      </c>
      <c r="R93" s="3">
        <v>0.16776752825805849</v>
      </c>
      <c r="S93" s="3">
        <v>0.16791889971047788</v>
      </c>
      <c r="T93" s="3">
        <v>0.18592555623733606</v>
      </c>
      <c r="U93" s="3">
        <v>0.18269166417663485</v>
      </c>
      <c r="V93" s="3">
        <v>0.18425554372944977</v>
      </c>
    </row>
    <row r="94" spans="1:22">
      <c r="A94" s="48">
        <v>0.88</v>
      </c>
      <c r="B94" s="3">
        <v>0.1309248572570377</v>
      </c>
      <c r="C94" s="3">
        <v>0.13123112968515482</v>
      </c>
      <c r="D94" s="3">
        <v>0.13100865210948284</v>
      </c>
      <c r="E94" s="3">
        <v>0.13488555929285331</v>
      </c>
      <c r="F94" s="3">
        <v>0.13488440037932531</v>
      </c>
      <c r="G94" s="3">
        <v>0.1348808272971449</v>
      </c>
      <c r="H94" s="3">
        <v>0.1394949431647903</v>
      </c>
      <c r="I94" s="3">
        <v>0.1395726434797841</v>
      </c>
      <c r="J94" s="3">
        <v>0.13958684181176356</v>
      </c>
      <c r="K94" s="3">
        <v>0.1486354292285465</v>
      </c>
      <c r="L94" s="3">
        <v>0.14851725928187215</v>
      </c>
      <c r="M94" s="3">
        <v>0.14850459458419429</v>
      </c>
      <c r="N94" s="3">
        <v>0.1653921887305726</v>
      </c>
      <c r="O94" s="3">
        <v>0.16529176444270091</v>
      </c>
      <c r="P94" s="3">
        <v>0.16517405635597412</v>
      </c>
      <c r="Q94" s="3">
        <v>0.16836885461339632</v>
      </c>
      <c r="R94" s="3">
        <v>0.16828491332407763</v>
      </c>
      <c r="S94" s="3">
        <v>0.16838995305807375</v>
      </c>
      <c r="T94" s="3">
        <v>0.18638973911510992</v>
      </c>
      <c r="U94" s="3">
        <v>0.18357882910329593</v>
      </c>
      <c r="V94" s="3">
        <v>0.18479171153794249</v>
      </c>
    </row>
    <row r="95" spans="1:22">
      <c r="A95" s="48">
        <v>0.89</v>
      </c>
      <c r="B95" s="3">
        <v>0.13129164386229117</v>
      </c>
      <c r="C95" s="3">
        <v>0.13143768467738345</v>
      </c>
      <c r="D95" s="3">
        <v>0.13130169481051895</v>
      </c>
      <c r="E95" s="3">
        <v>0.13508951529465849</v>
      </c>
      <c r="F95" s="3">
        <v>0.13523137392486032</v>
      </c>
      <c r="G95" s="3">
        <v>0.13522718390601349</v>
      </c>
      <c r="H95" s="3">
        <v>0.1397385082426956</v>
      </c>
      <c r="I95" s="3">
        <v>0.13980590298764384</v>
      </c>
      <c r="J95" s="3">
        <v>0.13980572885163983</v>
      </c>
      <c r="K95" s="3">
        <v>0.14903070591385251</v>
      </c>
      <c r="L95" s="3">
        <v>0.14883822216294423</v>
      </c>
      <c r="M95" s="3">
        <v>0.14886752149728261</v>
      </c>
      <c r="N95" s="3">
        <v>0.16627641168411594</v>
      </c>
      <c r="O95" s="3">
        <v>0.16574221536885622</v>
      </c>
      <c r="P95" s="3">
        <v>0.16582813933581433</v>
      </c>
      <c r="Q95" s="3">
        <v>0.16874438417241874</v>
      </c>
      <c r="R95" s="3">
        <v>0.16855074340417503</v>
      </c>
      <c r="S95" s="3">
        <v>0.16867973293153049</v>
      </c>
      <c r="T95" s="3">
        <v>0.18696938215670789</v>
      </c>
      <c r="U95" s="3">
        <v>0.18400390067813252</v>
      </c>
      <c r="V95" s="3">
        <v>0.18557229793205612</v>
      </c>
    </row>
    <row r="96" spans="1:22">
      <c r="A96" s="48">
        <v>0.9</v>
      </c>
      <c r="B96" s="3">
        <v>0.13156858030243151</v>
      </c>
      <c r="C96" s="3">
        <v>0.13175556705714822</v>
      </c>
      <c r="D96" s="3">
        <v>0.13163114064523629</v>
      </c>
      <c r="E96" s="3">
        <v>0.13537959588245335</v>
      </c>
      <c r="F96" s="3">
        <v>0.1353787815540774</v>
      </c>
      <c r="G96" s="3">
        <v>0.13539879057112783</v>
      </c>
      <c r="H96" s="3">
        <v>0.13997460849927498</v>
      </c>
      <c r="I96" s="3">
        <v>0.14017658584975631</v>
      </c>
      <c r="J96" s="3">
        <v>0.14005619508456205</v>
      </c>
      <c r="K96" s="3">
        <v>0.14987243829907285</v>
      </c>
      <c r="L96" s="3">
        <v>0.14946162389103457</v>
      </c>
      <c r="M96" s="3">
        <v>0.14976783996774315</v>
      </c>
      <c r="N96" s="3">
        <v>0.16738893574844038</v>
      </c>
      <c r="O96" s="3">
        <v>0.16706520008863493</v>
      </c>
      <c r="P96" s="3">
        <v>0.16681383286584056</v>
      </c>
      <c r="Q96" s="3">
        <v>0.16904567425540865</v>
      </c>
      <c r="R96" s="3">
        <v>0.16905635767658128</v>
      </c>
      <c r="S96" s="3">
        <v>0.16917672863669742</v>
      </c>
      <c r="T96" s="3">
        <v>0.18754888595388511</v>
      </c>
      <c r="U96" s="3">
        <v>0.18484537909903082</v>
      </c>
      <c r="V96" s="3">
        <v>0.18602351715003898</v>
      </c>
    </row>
    <row r="97" spans="1:22">
      <c r="A97" s="48">
        <v>0.91</v>
      </c>
      <c r="B97" s="3">
        <v>0.1318270592097284</v>
      </c>
      <c r="C97" s="3">
        <v>0.13206032235206522</v>
      </c>
      <c r="D97" s="3">
        <v>0.13203140876390831</v>
      </c>
      <c r="E97" s="3">
        <v>0.13587364548819453</v>
      </c>
      <c r="F97" s="3">
        <v>0.13587568600727543</v>
      </c>
      <c r="G97" s="3">
        <v>0.13591523692570684</v>
      </c>
      <c r="H97" s="3">
        <v>0.14052702648533461</v>
      </c>
      <c r="I97" s="3">
        <v>0.14046767410074548</v>
      </c>
      <c r="J97" s="3">
        <v>0.14046513602151436</v>
      </c>
      <c r="K97" s="3">
        <v>0.15029144857224652</v>
      </c>
      <c r="L97" s="3">
        <v>0.15009543950252752</v>
      </c>
      <c r="M97" s="3">
        <v>0.15026921617134156</v>
      </c>
      <c r="N97" s="3">
        <v>0.1684850219954987</v>
      </c>
      <c r="O97" s="3">
        <v>0.16833606434491372</v>
      </c>
      <c r="P97" s="3">
        <v>0.16807653403821293</v>
      </c>
      <c r="Q97" s="3">
        <v>0.16966166713490652</v>
      </c>
      <c r="R97" s="3">
        <v>0.16946271351576531</v>
      </c>
      <c r="S97" s="3">
        <v>0.16952608543585543</v>
      </c>
      <c r="T97" s="3">
        <v>0.18807818465328741</v>
      </c>
      <c r="U97" s="3">
        <v>0.1853944976346347</v>
      </c>
      <c r="V97" s="3">
        <v>0.18660177325992142</v>
      </c>
    </row>
    <row r="98" spans="1:22">
      <c r="A98" s="48">
        <v>0.92</v>
      </c>
      <c r="B98" s="3">
        <v>0.13196672943963136</v>
      </c>
      <c r="C98" s="3">
        <v>0.13235111956826953</v>
      </c>
      <c r="D98" s="3">
        <v>0.13222159871906825</v>
      </c>
      <c r="E98" s="3">
        <v>0.13637053940402702</v>
      </c>
      <c r="F98" s="3">
        <v>0.13636318777816425</v>
      </c>
      <c r="G98" s="3">
        <v>0.13643638350700571</v>
      </c>
      <c r="H98" s="3">
        <v>0.14079396880283762</v>
      </c>
      <c r="I98" s="3">
        <v>0.14070655376181945</v>
      </c>
      <c r="J98" s="3">
        <v>0.14074509740884522</v>
      </c>
      <c r="K98" s="3">
        <v>0.15103568022806704</v>
      </c>
      <c r="L98" s="3">
        <v>0.15078992325458646</v>
      </c>
      <c r="M98" s="3">
        <v>0.1511707892583834</v>
      </c>
      <c r="N98" s="3">
        <v>0.16941679515304203</v>
      </c>
      <c r="O98" s="3">
        <v>0.1694358113597827</v>
      </c>
      <c r="P98" s="3">
        <v>0.16898565119081135</v>
      </c>
      <c r="Q98" s="3">
        <v>0.17053998883099569</v>
      </c>
      <c r="R98" s="3">
        <v>0.17017904800222186</v>
      </c>
      <c r="S98" s="3">
        <v>0.17035251529949058</v>
      </c>
      <c r="T98" s="3">
        <v>0.18878146309273106</v>
      </c>
      <c r="U98" s="3">
        <v>0.18600587449424624</v>
      </c>
      <c r="V98" s="3">
        <v>0.18742623573488806</v>
      </c>
    </row>
    <row r="99" spans="1:22">
      <c r="A99" s="48">
        <v>0.93</v>
      </c>
      <c r="B99" s="3">
        <v>0.13245043475518439</v>
      </c>
      <c r="C99" s="3">
        <v>0.13270187883162521</v>
      </c>
      <c r="D99" s="3">
        <v>0.1325879597300878</v>
      </c>
      <c r="E99" s="3">
        <v>0.13705408487883286</v>
      </c>
      <c r="F99" s="3">
        <v>0.13699196616228176</v>
      </c>
      <c r="G99" s="3">
        <v>0.13712643932762222</v>
      </c>
      <c r="H99" s="3">
        <v>0.14117027344663388</v>
      </c>
      <c r="I99" s="3">
        <v>0.14127566654721807</v>
      </c>
      <c r="J99" s="3">
        <v>0.14121499580680433</v>
      </c>
      <c r="K99" s="3">
        <v>0.1516963135148266</v>
      </c>
      <c r="L99" s="3">
        <v>0.15135811600829763</v>
      </c>
      <c r="M99" s="3">
        <v>0.15169742504729394</v>
      </c>
      <c r="N99" s="3">
        <v>0.17072561093081662</v>
      </c>
      <c r="O99" s="3">
        <v>0.1705825732117166</v>
      </c>
      <c r="P99" s="3">
        <v>0.17046665373199477</v>
      </c>
      <c r="Q99" s="3">
        <v>0.17126515881271373</v>
      </c>
      <c r="R99" s="3">
        <v>0.17126974369680514</v>
      </c>
      <c r="S99" s="3">
        <v>0.17111338692015871</v>
      </c>
      <c r="T99" s="3">
        <v>0.18947071833707951</v>
      </c>
      <c r="U99" s="3">
        <v>0.18656842332086104</v>
      </c>
      <c r="V99" s="3">
        <v>0.1879248707649652</v>
      </c>
    </row>
    <row r="100" spans="1:22">
      <c r="A100" s="48">
        <v>0.94</v>
      </c>
      <c r="B100" s="3">
        <v>0.13294093248135652</v>
      </c>
      <c r="C100" s="3">
        <v>0.1332788293694358</v>
      </c>
      <c r="D100" s="3">
        <v>0.13322597977269543</v>
      </c>
      <c r="E100" s="3">
        <v>0.13772734808930304</v>
      </c>
      <c r="F100" s="3">
        <v>0.137682815369008</v>
      </c>
      <c r="G100" s="3">
        <v>0.13775886290284428</v>
      </c>
      <c r="H100" s="3">
        <v>0.14174131771902071</v>
      </c>
      <c r="I100" s="3">
        <v>0.14172888225024877</v>
      </c>
      <c r="J100" s="3">
        <v>0.14158931152441576</v>
      </c>
      <c r="K100" s="3">
        <v>0.15227621520528473</v>
      </c>
      <c r="L100" s="3">
        <v>0.15195628400282826</v>
      </c>
      <c r="M100" s="3">
        <v>0.15216398751813079</v>
      </c>
      <c r="N100" s="3">
        <v>0.17221058956717197</v>
      </c>
      <c r="O100" s="3">
        <v>0.17232831730448425</v>
      </c>
      <c r="P100" s="3">
        <v>0.17206547657721727</v>
      </c>
      <c r="Q100" s="3">
        <v>0.17239650532981535</v>
      </c>
      <c r="R100" s="3">
        <v>0.17194641495082719</v>
      </c>
      <c r="S100" s="3">
        <v>0.17210385705319201</v>
      </c>
      <c r="T100" s="3">
        <v>0.19020065945968437</v>
      </c>
      <c r="U100" s="3">
        <v>0.18719331922811983</v>
      </c>
      <c r="V100" s="3">
        <v>0.18855286332217547</v>
      </c>
    </row>
    <row r="101" spans="1:22">
      <c r="A101" s="48">
        <v>0.95</v>
      </c>
      <c r="B101" s="3">
        <v>0.13358248236200368</v>
      </c>
      <c r="C101" s="3">
        <v>0.13390105455576612</v>
      </c>
      <c r="D101" s="3">
        <v>0.13406380242181826</v>
      </c>
      <c r="E101" s="3">
        <v>0.1381056512101313</v>
      </c>
      <c r="F101" s="3">
        <v>0.13806709678266332</v>
      </c>
      <c r="G101" s="3">
        <v>0.1381282777511475</v>
      </c>
      <c r="H101" s="3">
        <v>0.14237467758650779</v>
      </c>
      <c r="I101" s="3">
        <v>0.142223291976108</v>
      </c>
      <c r="J101" s="3">
        <v>0.1424524282524863</v>
      </c>
      <c r="K101" s="3">
        <v>0.15262844776344239</v>
      </c>
      <c r="L101" s="3">
        <v>0.15255871910531194</v>
      </c>
      <c r="M101" s="3">
        <v>0.15296388328242674</v>
      </c>
      <c r="N101" s="3">
        <v>0.17397656626297667</v>
      </c>
      <c r="O101" s="3">
        <v>0.17376019435817786</v>
      </c>
      <c r="P101" s="3">
        <v>0.17422948714931516</v>
      </c>
      <c r="Q101" s="3">
        <v>0.17312101548431452</v>
      </c>
      <c r="R101" s="3">
        <v>0.17338037065382608</v>
      </c>
      <c r="S101" s="3">
        <v>0.17343850402992583</v>
      </c>
      <c r="T101" s="3">
        <v>0.19067472544483172</v>
      </c>
      <c r="U101" s="3">
        <v>0.1887443337502992</v>
      </c>
      <c r="V101" s="3">
        <v>0.18935152099840294</v>
      </c>
    </row>
    <row r="102" spans="1:22">
      <c r="A102" s="48">
        <v>0.96</v>
      </c>
      <c r="B102" s="3">
        <v>0.13484444985833455</v>
      </c>
      <c r="C102" s="3">
        <v>0.13493720495687989</v>
      </c>
      <c r="D102" s="3">
        <v>0.13507977255174447</v>
      </c>
      <c r="E102" s="3">
        <v>0.13867863304539826</v>
      </c>
      <c r="F102" s="3">
        <v>0.13876940520472908</v>
      </c>
      <c r="G102" s="3">
        <v>0.13863206909143075</v>
      </c>
      <c r="H102" s="3">
        <v>0.14327964800369225</v>
      </c>
      <c r="I102" s="3">
        <v>0.14325172499696157</v>
      </c>
      <c r="J102" s="3">
        <v>0.14327702093232186</v>
      </c>
      <c r="K102" s="3">
        <v>0.15349936944323223</v>
      </c>
      <c r="L102" s="3">
        <v>0.1535983404432881</v>
      </c>
      <c r="M102" s="3">
        <v>0.15367776076470585</v>
      </c>
      <c r="N102" s="3">
        <v>0.17776378350833166</v>
      </c>
      <c r="O102" s="3">
        <v>0.17699601642963989</v>
      </c>
      <c r="P102" s="3">
        <v>0.17756809942289351</v>
      </c>
      <c r="Q102" s="3">
        <v>0.17431398566202669</v>
      </c>
      <c r="R102" s="3">
        <v>0.174180966424832</v>
      </c>
      <c r="S102" s="3">
        <v>0.17424479726941361</v>
      </c>
      <c r="T102" s="3">
        <v>0.19172892573194042</v>
      </c>
      <c r="U102" s="3">
        <v>0.18995997366054401</v>
      </c>
      <c r="V102" s="3">
        <v>0.19098954208659311</v>
      </c>
    </row>
    <row r="103" spans="1:22">
      <c r="A103" s="48">
        <v>0.97</v>
      </c>
      <c r="B103" s="3">
        <v>0.13585879714702925</v>
      </c>
      <c r="C103" s="3">
        <v>0.13643885424047131</v>
      </c>
      <c r="D103" s="3">
        <v>0.13610068181914395</v>
      </c>
      <c r="E103" s="3">
        <v>0.13935996962076017</v>
      </c>
      <c r="F103" s="3">
        <v>0.139331284643543</v>
      </c>
      <c r="G103" s="3">
        <v>0.13925114344911715</v>
      </c>
      <c r="H103" s="3">
        <v>0.14422837258639246</v>
      </c>
      <c r="I103" s="3">
        <v>0.14423583159576558</v>
      </c>
      <c r="J103" s="3">
        <v>0.14444771757146438</v>
      </c>
      <c r="K103" s="3">
        <v>0.1553747572456792</v>
      </c>
      <c r="L103" s="3">
        <v>0.15519553638941166</v>
      </c>
      <c r="M103" s="3">
        <v>0.15511901118267885</v>
      </c>
      <c r="N103" s="3">
        <v>0.18044318901121575</v>
      </c>
      <c r="O103" s="3">
        <v>0.18093758927627288</v>
      </c>
      <c r="P103" s="3">
        <v>0.18075505836494735</v>
      </c>
      <c r="Q103" s="3">
        <v>0.17602242779298774</v>
      </c>
      <c r="R103" s="3">
        <v>0.17588687777382564</v>
      </c>
      <c r="S103" s="3">
        <v>0.17601332392572325</v>
      </c>
      <c r="T103" s="3">
        <v>0.1937127908645547</v>
      </c>
      <c r="U103" s="3">
        <v>0.19079983116393831</v>
      </c>
      <c r="V103" s="3">
        <v>0.19182868172639905</v>
      </c>
    </row>
    <row r="104" spans="1:22">
      <c r="A104" s="48">
        <v>0.98</v>
      </c>
      <c r="B104" s="3">
        <v>0.13743766666392504</v>
      </c>
      <c r="C104" s="3">
        <v>0.13771159223679111</v>
      </c>
      <c r="D104" s="3">
        <v>0.13747127388049607</v>
      </c>
      <c r="E104" s="3">
        <v>0.14004737663053854</v>
      </c>
      <c r="F104" s="3">
        <v>0.14002622756495176</v>
      </c>
      <c r="G104" s="3">
        <v>0.14001383641745385</v>
      </c>
      <c r="H104" s="3">
        <v>0.1451835696011714</v>
      </c>
      <c r="I104" s="3">
        <v>0.14521073682625396</v>
      </c>
      <c r="J104" s="3">
        <v>0.14514920659015546</v>
      </c>
      <c r="K104" s="3">
        <v>0.15677306200311711</v>
      </c>
      <c r="L104" s="3">
        <v>0.15695162596362444</v>
      </c>
      <c r="M104" s="3">
        <v>0.15727959274242595</v>
      </c>
      <c r="N104" s="3">
        <v>0.18382535175461612</v>
      </c>
      <c r="O104" s="3">
        <v>0.18400091328453902</v>
      </c>
      <c r="P104" s="3">
        <v>0.18347569728104107</v>
      </c>
      <c r="Q104" s="3">
        <v>0.17764390837888117</v>
      </c>
      <c r="R104" s="3">
        <v>0.17760674299508938</v>
      </c>
      <c r="S104" s="3">
        <v>0.17771114585937819</v>
      </c>
      <c r="T104" s="3">
        <v>0.19537557761085636</v>
      </c>
      <c r="U104" s="3">
        <v>0.19186057742570267</v>
      </c>
      <c r="V104" s="3">
        <v>0.19312633122302975</v>
      </c>
    </row>
    <row r="105" spans="1:22">
      <c r="A105" s="48">
        <v>0.99</v>
      </c>
      <c r="B105" s="3">
        <v>0.1383265657911269</v>
      </c>
      <c r="C105" s="3">
        <v>0.138472088862441</v>
      </c>
      <c r="D105" s="3">
        <v>0.13844150857581244</v>
      </c>
      <c r="E105" s="3">
        <v>0.14318173155883709</v>
      </c>
      <c r="F105" s="3">
        <v>0.14343793933193674</v>
      </c>
      <c r="G105" s="3">
        <v>0.14346095096612263</v>
      </c>
      <c r="H105" s="3">
        <v>0.14698387693015355</v>
      </c>
      <c r="I105" s="3">
        <v>0.14705221115369663</v>
      </c>
      <c r="J105" s="3">
        <v>0.14696635274308251</v>
      </c>
      <c r="K105" s="3">
        <v>0.16006174768724463</v>
      </c>
      <c r="L105" s="3">
        <v>0.16067090987829319</v>
      </c>
      <c r="M105" s="3">
        <v>0.15974113356462977</v>
      </c>
      <c r="N105" s="3">
        <v>0.18856731636152299</v>
      </c>
      <c r="O105" s="3">
        <v>0.18745288911051561</v>
      </c>
      <c r="P105" s="3">
        <v>0.18849351505349357</v>
      </c>
      <c r="Q105" s="3">
        <v>0.18072828150629539</v>
      </c>
      <c r="R105" s="3">
        <v>0.18087874747959776</v>
      </c>
      <c r="S105" s="3">
        <v>0.18097301467794757</v>
      </c>
      <c r="T105" s="3">
        <v>0.19834390249164868</v>
      </c>
      <c r="U105" s="3">
        <v>0.19474164001958091</v>
      </c>
      <c r="V105" s="3">
        <v>0.19550194036317048</v>
      </c>
    </row>
    <row r="106" spans="1:22">
      <c r="A106" s="48">
        <v>1</v>
      </c>
      <c r="B106" s="3">
        <v>0.14527459624685926</v>
      </c>
      <c r="C106" s="3">
        <v>0.14554946385544859</v>
      </c>
      <c r="D106" s="3">
        <v>0.14520721136810616</v>
      </c>
      <c r="E106" s="3">
        <v>0.14599115771541563</v>
      </c>
      <c r="F106" s="3">
        <v>0.14576757415896696</v>
      </c>
      <c r="G106" s="3">
        <v>0.14579769383700977</v>
      </c>
      <c r="H106" s="3">
        <v>0.14989767170276111</v>
      </c>
      <c r="I106" s="3">
        <v>0.14997314114171281</v>
      </c>
      <c r="J106" s="3">
        <v>0.15026822528794462</v>
      </c>
      <c r="K106" s="3">
        <v>0.17727325522041762</v>
      </c>
      <c r="L106" s="3">
        <v>0.17734530230540888</v>
      </c>
      <c r="M106" s="3">
        <v>0.17704527795799532</v>
      </c>
      <c r="N106" s="3">
        <v>0.2030389000872021</v>
      </c>
      <c r="O106" s="3">
        <v>0.20411593886798918</v>
      </c>
      <c r="P106" s="3">
        <v>0.20397910047525752</v>
      </c>
      <c r="Q106" s="3">
        <v>0.19014606708673265</v>
      </c>
      <c r="R106" s="3">
        <v>0.18951021506980439</v>
      </c>
      <c r="S106" s="3">
        <v>0.19027515044425589</v>
      </c>
      <c r="T106" s="3">
        <v>0.20874561155402524</v>
      </c>
      <c r="U106" s="3">
        <v>0.20540810487934735</v>
      </c>
      <c r="V106" s="3">
        <v>0.2057344020473256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4B651-9840-4059-98C3-5D07CB1DA9DD}">
  <dimension ref="A1:P32"/>
  <sheetViews>
    <sheetView workbookViewId="0">
      <selection sqref="A1:B1"/>
    </sheetView>
  </sheetViews>
  <sheetFormatPr defaultRowHeight="14.45"/>
  <cols>
    <col min="1" max="1" width="18" bestFit="1" customWidth="1"/>
    <col min="2" max="2" width="44" bestFit="1" customWidth="1"/>
    <col min="3" max="3" width="20.7109375" bestFit="1" customWidth="1"/>
    <col min="4" max="4" width="12" bestFit="1" customWidth="1"/>
    <col min="5" max="5" width="9" bestFit="1" customWidth="1"/>
    <col min="6" max="6" width="10.140625" bestFit="1" customWidth="1"/>
    <col min="7" max="16" width="5.5703125" bestFit="1" customWidth="1"/>
  </cols>
  <sheetData>
    <row r="1" spans="1:16">
      <c r="A1" s="62" t="s">
        <v>107</v>
      </c>
      <c r="B1" s="63"/>
    </row>
    <row r="3" spans="1:16">
      <c r="A3" s="49" t="s">
        <v>108</v>
      </c>
      <c r="B3" s="3" t="s">
        <v>147</v>
      </c>
      <c r="C3" s="49" t="s">
        <v>110</v>
      </c>
      <c r="D3" t="s">
        <v>111</v>
      </c>
    </row>
    <row r="4" spans="1:16">
      <c r="B4" s="3"/>
      <c r="C4" s="49" t="s">
        <v>112</v>
      </c>
      <c r="D4" t="s">
        <v>113</v>
      </c>
    </row>
    <row r="5" spans="1:16">
      <c r="A5" s="49" t="s">
        <v>114</v>
      </c>
      <c r="B5" s="40">
        <v>45428</v>
      </c>
      <c r="C5" s="49" t="s">
        <v>115</v>
      </c>
      <c r="D5">
        <v>42484.53515625</v>
      </c>
    </row>
    <row r="6" spans="1:16">
      <c r="A6" s="49" t="s">
        <v>116</v>
      </c>
      <c r="B6" s="41">
        <v>0.49171296296296302</v>
      </c>
    </row>
    <row r="7" spans="1:16">
      <c r="A7" s="49" t="s">
        <v>117</v>
      </c>
      <c r="B7" s="42">
        <v>1.6550925925925926E-3</v>
      </c>
    </row>
    <row r="8" spans="1:16">
      <c r="A8" s="49" t="s">
        <v>118</v>
      </c>
      <c r="B8" s="3">
        <v>1</v>
      </c>
    </row>
    <row r="9" spans="1:16">
      <c r="A9" s="49" t="s">
        <v>119</v>
      </c>
      <c r="B9" s="3">
        <v>1000</v>
      </c>
    </row>
    <row r="10" spans="1:16">
      <c r="F10" s="43" t="s">
        <v>120</v>
      </c>
    </row>
    <row r="11" spans="1:16" ht="28.9">
      <c r="A11" s="49" t="s">
        <v>121</v>
      </c>
      <c r="B11" s="49" t="s">
        <v>122</v>
      </c>
      <c r="C11" s="49" t="s">
        <v>123</v>
      </c>
      <c r="D11" s="49" t="s">
        <v>3</v>
      </c>
      <c r="E11" s="45" t="s">
        <v>124</v>
      </c>
      <c r="F11" s="46">
        <v>0</v>
      </c>
      <c r="G11" s="46">
        <v>0.01</v>
      </c>
      <c r="H11" s="46">
        <v>0.05</v>
      </c>
      <c r="I11" s="46">
        <v>0.1</v>
      </c>
      <c r="J11" s="46">
        <v>0.25</v>
      </c>
      <c r="K11" s="46">
        <v>0.5</v>
      </c>
      <c r="L11" s="46">
        <v>0.75</v>
      </c>
      <c r="M11" s="46">
        <v>0.9</v>
      </c>
      <c r="N11" s="46">
        <v>0.95</v>
      </c>
      <c r="O11" s="46">
        <v>0.99</v>
      </c>
      <c r="P11" s="46">
        <v>1</v>
      </c>
    </row>
    <row r="12" spans="1:16">
      <c r="A12" s="44" t="s">
        <v>125</v>
      </c>
      <c r="B12">
        <v>1</v>
      </c>
      <c r="C12">
        <v>1000</v>
      </c>
      <c r="D12" s="11">
        <v>0.11611101587055571</v>
      </c>
      <c r="E12" s="11">
        <v>1.3993103408686045E-2</v>
      </c>
      <c r="F12" s="11">
        <v>9.1163798772673693E-2</v>
      </c>
      <c r="G12" s="11">
        <v>9.7415806932372603E-2</v>
      </c>
      <c r="H12" s="11">
        <v>0.10143794885584664</v>
      </c>
      <c r="I12" s="11">
        <v>0.10396825704740494</v>
      </c>
      <c r="J12" s="11">
        <v>0.10847851564301793</v>
      </c>
      <c r="K12" s="11">
        <v>0.11357015351088448</v>
      </c>
      <c r="L12" s="11">
        <v>0.12031163651792226</v>
      </c>
      <c r="M12" s="11">
        <v>0.1278906708712475</v>
      </c>
      <c r="N12" s="11">
        <v>0.13658915035539926</v>
      </c>
      <c r="O12" s="11">
        <v>0.17605345101265851</v>
      </c>
      <c r="P12" s="11">
        <v>0.29411630073108502</v>
      </c>
    </row>
    <row r="13" spans="1:16">
      <c r="A13" s="44" t="s">
        <v>126</v>
      </c>
      <c r="B13">
        <v>1</v>
      </c>
      <c r="C13">
        <v>1000</v>
      </c>
      <c r="D13" s="11">
        <v>0.11637064145578435</v>
      </c>
      <c r="E13" s="11">
        <v>1.4457123170337555E-2</v>
      </c>
      <c r="F13" s="11">
        <v>9.1317112054838168E-2</v>
      </c>
      <c r="G13" s="11">
        <v>9.7563858517505264E-2</v>
      </c>
      <c r="H13" s="11">
        <v>0.10164537720716128</v>
      </c>
      <c r="I13" s="11">
        <v>0.10445307266012557</v>
      </c>
      <c r="J13" s="11">
        <v>0.10860177021893952</v>
      </c>
      <c r="K13" s="11">
        <v>0.11388783612126802</v>
      </c>
      <c r="L13" s="11">
        <v>0.12053748084134623</v>
      </c>
      <c r="M13" s="11">
        <v>0.12791339052326253</v>
      </c>
      <c r="N13" s="11">
        <v>0.13628929387346372</v>
      </c>
      <c r="O13" s="11">
        <v>0.17370394300895717</v>
      </c>
      <c r="P13" s="11">
        <v>0.30411355523366879</v>
      </c>
    </row>
    <row r="14" spans="1:16">
      <c r="A14" s="44" t="s">
        <v>127</v>
      </c>
      <c r="B14">
        <v>1</v>
      </c>
      <c r="C14">
        <v>1000</v>
      </c>
      <c r="D14" s="11">
        <v>0.11625707325107611</v>
      </c>
      <c r="E14" s="11">
        <v>1.4253647662097784E-2</v>
      </c>
      <c r="F14" s="11">
        <v>9.1193607461370549E-2</v>
      </c>
      <c r="G14" s="11">
        <v>9.7399730580125507E-2</v>
      </c>
      <c r="H14" s="11">
        <v>0.10154989480481492</v>
      </c>
      <c r="I14" s="11">
        <v>0.10434458465438842</v>
      </c>
      <c r="J14" s="11">
        <v>0.10854426595771932</v>
      </c>
      <c r="K14" s="11">
        <v>0.11380019826567306</v>
      </c>
      <c r="L14" s="11">
        <v>0.12048209219171124</v>
      </c>
      <c r="M14" s="11">
        <v>0.12787214701402241</v>
      </c>
      <c r="N14" s="11">
        <v>0.13644947856584838</v>
      </c>
      <c r="O14" s="11">
        <v>0.17336300365546767</v>
      </c>
      <c r="P14" s="11">
        <v>0.29609337855680873</v>
      </c>
    </row>
    <row r="15" spans="1:16">
      <c r="A15" s="44" t="s">
        <v>128</v>
      </c>
      <c r="B15">
        <v>1</v>
      </c>
      <c r="C15">
        <v>1000</v>
      </c>
      <c r="D15" s="11">
        <v>0.11984364875302171</v>
      </c>
      <c r="E15" s="11">
        <v>1.5292145328010997E-2</v>
      </c>
      <c r="F15" s="11">
        <v>9.3202314426022906E-2</v>
      </c>
      <c r="G15" s="11">
        <v>9.9859601975002321E-2</v>
      </c>
      <c r="H15" s="11">
        <v>0.10332848473554271</v>
      </c>
      <c r="I15" s="11">
        <v>0.10586483450363457</v>
      </c>
      <c r="J15" s="11">
        <v>0.11065925667937139</v>
      </c>
      <c r="K15" s="11">
        <v>0.11726998434469708</v>
      </c>
      <c r="L15" s="11">
        <v>0.12438421700956562</v>
      </c>
      <c r="M15" s="11">
        <v>0.13494350330786145</v>
      </c>
      <c r="N15" s="11">
        <v>0.14365737798044081</v>
      </c>
      <c r="O15" s="11">
        <v>0.1720949940683236</v>
      </c>
      <c r="P15" s="11">
        <v>0.30453905444101254</v>
      </c>
    </row>
    <row r="16" spans="1:16">
      <c r="A16" s="44" t="s">
        <v>129</v>
      </c>
      <c r="B16">
        <v>1</v>
      </c>
      <c r="C16">
        <v>1000</v>
      </c>
      <c r="D16" s="11">
        <v>0.1198198965529344</v>
      </c>
      <c r="E16" s="11">
        <v>1.525882845837678E-2</v>
      </c>
      <c r="F16" s="11">
        <v>9.3418473420579323E-2</v>
      </c>
      <c r="G16" s="11">
        <v>9.9953497678728118E-2</v>
      </c>
      <c r="H16" s="11">
        <v>0.10325333298465618</v>
      </c>
      <c r="I16" s="11">
        <v>0.10588476921936651</v>
      </c>
      <c r="J16" s="11">
        <v>0.11083772079613</v>
      </c>
      <c r="K16" s="11">
        <v>0.11742131320073207</v>
      </c>
      <c r="L16" s="11">
        <v>0.12468446761295934</v>
      </c>
      <c r="M16" s="11">
        <v>0.13494620657486894</v>
      </c>
      <c r="N16" s="11">
        <v>0.14354274188496785</v>
      </c>
      <c r="O16" s="11">
        <v>0.17228224755762589</v>
      </c>
      <c r="P16" s="11">
        <v>0.30787013080431991</v>
      </c>
    </row>
    <row r="17" spans="1:16">
      <c r="A17" s="44" t="s">
        <v>130</v>
      </c>
      <c r="B17">
        <v>1</v>
      </c>
      <c r="C17">
        <v>1000</v>
      </c>
      <c r="D17" s="11">
        <v>0.1198249132416528</v>
      </c>
      <c r="E17" s="11">
        <v>1.5304466412512501E-2</v>
      </c>
      <c r="F17" s="11">
        <v>9.3798763487071474E-2</v>
      </c>
      <c r="G17" s="11">
        <v>0.10007559109291649</v>
      </c>
      <c r="H17" s="11">
        <v>0.10324597007031629</v>
      </c>
      <c r="I17" s="11">
        <v>0.10592927073560954</v>
      </c>
      <c r="J17" s="11">
        <v>0.11083891730551163</v>
      </c>
      <c r="K17" s="11">
        <v>0.11744865182146152</v>
      </c>
      <c r="L17" s="11">
        <v>0.12445077879115557</v>
      </c>
      <c r="M17" s="11">
        <v>0.13494717056469793</v>
      </c>
      <c r="N17" s="11">
        <v>0.14356802312592903</v>
      </c>
      <c r="O17" s="11">
        <v>0.17139810292912047</v>
      </c>
      <c r="P17" s="11">
        <v>0.30404426525057837</v>
      </c>
    </row>
    <row r="18" spans="1:16">
      <c r="A18" s="44" t="s">
        <v>131</v>
      </c>
      <c r="B18">
        <v>1</v>
      </c>
      <c r="C18">
        <v>1000</v>
      </c>
      <c r="D18" s="11">
        <v>0.12244904202471951</v>
      </c>
      <c r="E18" s="11">
        <v>1.3868277203404734E-2</v>
      </c>
      <c r="F18" s="11">
        <v>9.6474897008363744E-2</v>
      </c>
      <c r="G18" s="11">
        <v>0.10164979619233171</v>
      </c>
      <c r="H18" s="11">
        <v>0.10638576382137231</v>
      </c>
      <c r="I18" s="11">
        <v>0.10934720859881002</v>
      </c>
      <c r="J18" s="11">
        <v>0.11328614261918912</v>
      </c>
      <c r="K18" s="11">
        <v>0.11989949234796939</v>
      </c>
      <c r="L18" s="11">
        <v>0.12798890303698229</v>
      </c>
      <c r="M18" s="11">
        <v>0.13788071529558094</v>
      </c>
      <c r="N18" s="11">
        <v>0.14612067082252897</v>
      </c>
      <c r="O18" s="11">
        <v>0.17345167939605502</v>
      </c>
      <c r="P18" s="11">
        <v>0.24852976306694816</v>
      </c>
    </row>
    <row r="19" spans="1:16">
      <c r="A19" s="44" t="s">
        <v>132</v>
      </c>
      <c r="B19">
        <v>1</v>
      </c>
      <c r="C19">
        <v>1000</v>
      </c>
      <c r="D19" s="11">
        <v>0.12243077002467348</v>
      </c>
      <c r="E19" s="11">
        <v>1.3873045105574957E-2</v>
      </c>
      <c r="F19" s="11">
        <v>9.6569168661791091E-2</v>
      </c>
      <c r="G19" s="11">
        <v>0.10188168253724737</v>
      </c>
      <c r="H19" s="11">
        <v>0.10637525740223847</v>
      </c>
      <c r="I19" s="11">
        <v>0.10924223405552302</v>
      </c>
      <c r="J19" s="11">
        <v>0.11328397826187805</v>
      </c>
      <c r="K19" s="11">
        <v>0.11979270244401902</v>
      </c>
      <c r="L19" s="11">
        <v>0.12809416730651041</v>
      </c>
      <c r="M19" s="11">
        <v>0.1379910552223097</v>
      </c>
      <c r="N19" s="11">
        <v>0.14648431888494415</v>
      </c>
      <c r="O19" s="11">
        <v>0.17383943985587982</v>
      </c>
      <c r="P19" s="11">
        <v>0.24960953497549185</v>
      </c>
    </row>
    <row r="20" spans="1:16">
      <c r="A20" s="44" t="s">
        <v>133</v>
      </c>
      <c r="B20">
        <v>1</v>
      </c>
      <c r="C20">
        <v>1000</v>
      </c>
      <c r="D20" s="11">
        <v>0.12244887279913301</v>
      </c>
      <c r="E20" s="11">
        <v>1.3892106866690571E-2</v>
      </c>
      <c r="F20" s="11">
        <v>9.6672351522029146E-2</v>
      </c>
      <c r="G20" s="11">
        <v>0.10202441185856495</v>
      </c>
      <c r="H20" s="11">
        <v>0.10626817051938041</v>
      </c>
      <c r="I20" s="11">
        <v>0.10921167913755123</v>
      </c>
      <c r="J20" s="11">
        <v>0.1133343480427898</v>
      </c>
      <c r="K20" s="11">
        <v>0.11984000692373711</v>
      </c>
      <c r="L20" s="11">
        <v>0.12815388160578023</v>
      </c>
      <c r="M20" s="11">
        <v>0.13783996464909115</v>
      </c>
      <c r="N20" s="11">
        <v>0.14591120696796953</v>
      </c>
      <c r="O20" s="11">
        <v>0.17376420276614654</v>
      </c>
      <c r="P20" s="11">
        <v>0.25028326849394167</v>
      </c>
    </row>
    <row r="21" spans="1:16">
      <c r="A21" s="44" t="s">
        <v>134</v>
      </c>
      <c r="B21">
        <v>1</v>
      </c>
      <c r="C21">
        <v>1000</v>
      </c>
      <c r="D21" s="11">
        <v>0.12677069157861851</v>
      </c>
      <c r="E21" s="11">
        <v>2.2249929664308821E-2</v>
      </c>
      <c r="F21" s="11">
        <v>8.9867905844651028E-2</v>
      </c>
      <c r="G21" s="11">
        <v>9.9050263198490612E-2</v>
      </c>
      <c r="H21" s="11">
        <v>0.10479934874312617</v>
      </c>
      <c r="I21" s="11">
        <v>0.10831688904674937</v>
      </c>
      <c r="J21" s="11">
        <v>0.11495239253851587</v>
      </c>
      <c r="K21" s="11">
        <v>0.12311178511227722</v>
      </c>
      <c r="L21" s="11">
        <v>0.13274421535217554</v>
      </c>
      <c r="M21" s="11">
        <v>0.14461226235898891</v>
      </c>
      <c r="N21" s="11">
        <v>0.15987908550164537</v>
      </c>
      <c r="O21" s="11">
        <v>0.20739685032662009</v>
      </c>
      <c r="P21" s="11">
        <v>0.34953302709334916</v>
      </c>
    </row>
    <row r="22" spans="1:16">
      <c r="A22" s="44" t="s">
        <v>135</v>
      </c>
      <c r="B22">
        <v>1</v>
      </c>
      <c r="C22">
        <v>1000</v>
      </c>
      <c r="D22" s="11">
        <v>0.12673702820986721</v>
      </c>
      <c r="E22" s="11">
        <v>2.2283100820810621E-2</v>
      </c>
      <c r="F22" s="11">
        <v>8.9964521476080084E-2</v>
      </c>
      <c r="G22" s="11">
        <v>9.9273059331555558E-2</v>
      </c>
      <c r="H22" s="11">
        <v>0.10490010255307528</v>
      </c>
      <c r="I22" s="11">
        <v>0.10853269468501953</v>
      </c>
      <c r="J22" s="11">
        <v>0.11502797977092528</v>
      </c>
      <c r="K22" s="11">
        <v>0.12322367450146041</v>
      </c>
      <c r="L22" s="11">
        <v>0.1327485789352468</v>
      </c>
      <c r="M22" s="11">
        <v>0.14401865986894896</v>
      </c>
      <c r="N22" s="11">
        <v>0.15931027290912506</v>
      </c>
      <c r="O22" s="11">
        <v>0.20780287940973552</v>
      </c>
      <c r="P22" s="11">
        <v>0.35631779275951447</v>
      </c>
    </row>
    <row r="23" spans="1:16">
      <c r="A23" s="44" t="s">
        <v>136</v>
      </c>
      <c r="B23">
        <v>1</v>
      </c>
      <c r="C23">
        <v>1000</v>
      </c>
      <c r="D23" s="11">
        <v>0.12674756785311797</v>
      </c>
      <c r="E23" s="11">
        <v>2.2315412954260202E-2</v>
      </c>
      <c r="F23" s="11">
        <v>9.0201551788372095E-2</v>
      </c>
      <c r="G23" s="11">
        <v>9.9238009702743962E-2</v>
      </c>
      <c r="H23" s="11">
        <v>0.10494407028330011</v>
      </c>
      <c r="I23" s="11">
        <v>0.10836098107804877</v>
      </c>
      <c r="J23" s="11">
        <v>0.1149097966714005</v>
      </c>
      <c r="K23" s="11">
        <v>0.12323222804041889</v>
      </c>
      <c r="L23" s="11">
        <v>0.13271450689260339</v>
      </c>
      <c r="M23" s="11">
        <v>0.14389415544481737</v>
      </c>
      <c r="N23" s="11">
        <v>0.15898696420392638</v>
      </c>
      <c r="O23" s="11">
        <v>0.21101771671853281</v>
      </c>
      <c r="P23" s="11">
        <v>0.37623013336041772</v>
      </c>
    </row>
    <row r="24" spans="1:16">
      <c r="A24" s="44" t="s">
        <v>137</v>
      </c>
      <c r="B24">
        <v>1</v>
      </c>
      <c r="C24">
        <v>1000</v>
      </c>
      <c r="D24" s="11">
        <v>0.13745730587275462</v>
      </c>
      <c r="E24" s="11">
        <v>5.6099055165616162E-2</v>
      </c>
      <c r="F24" s="11">
        <v>8.0552317622563915E-2</v>
      </c>
      <c r="G24" s="11">
        <v>8.9350644686251562E-2</v>
      </c>
      <c r="H24" s="11">
        <v>9.8626387501068835E-2</v>
      </c>
      <c r="I24" s="11">
        <v>0.10307246727463049</v>
      </c>
      <c r="J24" s="11">
        <v>0.1133955483402416</v>
      </c>
      <c r="K24" s="11">
        <v>0.12645818131835679</v>
      </c>
      <c r="L24" s="11">
        <v>0.14293714106123534</v>
      </c>
      <c r="M24" s="11">
        <v>0.16898101333634102</v>
      </c>
      <c r="N24" s="11">
        <v>0.21000026882585623</v>
      </c>
      <c r="O24" s="11">
        <v>0.36702863471852631</v>
      </c>
      <c r="P24" s="11">
        <v>0.91814312644569862</v>
      </c>
    </row>
    <row r="25" spans="1:16">
      <c r="A25" s="44" t="s">
        <v>138</v>
      </c>
      <c r="B25">
        <v>1</v>
      </c>
      <c r="C25">
        <v>1000</v>
      </c>
      <c r="D25" s="11">
        <v>0.13750821526536497</v>
      </c>
      <c r="E25" s="11">
        <v>5.9070020094120733E-2</v>
      </c>
      <c r="F25" s="11">
        <v>8.0436326552891041E-2</v>
      </c>
      <c r="G25" s="11">
        <v>8.9026860301349361E-2</v>
      </c>
      <c r="H25" s="11">
        <v>9.8597654781734351E-2</v>
      </c>
      <c r="I25" s="11">
        <v>0.10293507836947391</v>
      </c>
      <c r="J25" s="11">
        <v>0.11353624580089709</v>
      </c>
      <c r="K25" s="11">
        <v>0.12636405422857971</v>
      </c>
      <c r="L25" s="11">
        <v>0.14330625146545031</v>
      </c>
      <c r="M25" s="11">
        <v>0.1695594395249379</v>
      </c>
      <c r="N25" s="11">
        <v>0.21243304314272993</v>
      </c>
      <c r="O25" s="11">
        <v>0.37332829929755468</v>
      </c>
      <c r="P25" s="11">
        <v>1.1220493348987475</v>
      </c>
    </row>
    <row r="26" spans="1:16">
      <c r="A26" s="44" t="s">
        <v>139</v>
      </c>
      <c r="B26">
        <v>1</v>
      </c>
      <c r="C26">
        <v>1000</v>
      </c>
      <c r="D26" s="11">
        <v>0.13745418042416899</v>
      </c>
      <c r="E26" s="11">
        <v>5.6879435578429213E-2</v>
      </c>
      <c r="F26" s="11">
        <v>8.0560446346999937E-2</v>
      </c>
      <c r="G26" s="11">
        <v>8.9194400779460517E-2</v>
      </c>
      <c r="H26" s="11">
        <v>9.8662155151559711E-2</v>
      </c>
      <c r="I26" s="11">
        <v>0.1031512165559977</v>
      </c>
      <c r="J26" s="11">
        <v>0.11336523778900753</v>
      </c>
      <c r="K26" s="11">
        <v>0.1266933589962756</v>
      </c>
      <c r="L26" s="11">
        <v>0.14321670634357331</v>
      </c>
      <c r="M26" s="11">
        <v>0.16831558824127016</v>
      </c>
      <c r="N26" s="11">
        <v>0.21150026102945621</v>
      </c>
      <c r="O26" s="11">
        <v>0.36483150770853562</v>
      </c>
      <c r="P26" s="11">
        <v>0.94885801362341105</v>
      </c>
    </row>
    <row r="27" spans="1:16">
      <c r="A27" s="44" t="s">
        <v>140</v>
      </c>
      <c r="B27">
        <v>1</v>
      </c>
      <c r="C27">
        <v>1000</v>
      </c>
      <c r="D27" s="11">
        <v>0.1422536816641482</v>
      </c>
      <c r="E27" s="11">
        <v>3.3072194654004745E-2</v>
      </c>
      <c r="F27" s="11">
        <v>9.7402890858440339E-2</v>
      </c>
      <c r="G27" s="11">
        <v>0.10779067023679161</v>
      </c>
      <c r="H27" s="11">
        <v>0.11450810189821825</v>
      </c>
      <c r="I27" s="11">
        <v>0.11822481460565842</v>
      </c>
      <c r="J27" s="11">
        <v>0.12519604790637562</v>
      </c>
      <c r="K27" s="11">
        <v>0.13435065683499486</v>
      </c>
      <c r="L27" s="11">
        <v>0.14985973110028267</v>
      </c>
      <c r="M27" s="11">
        <v>0.17053375116484193</v>
      </c>
      <c r="N27" s="11">
        <v>0.18842934371764372</v>
      </c>
      <c r="O27" s="11">
        <v>0.26344148330343464</v>
      </c>
      <c r="P27" s="11">
        <v>0.61087748945107234</v>
      </c>
    </row>
    <row r="28" spans="1:16">
      <c r="A28" s="44" t="s">
        <v>141</v>
      </c>
      <c r="B28">
        <v>1</v>
      </c>
      <c r="C28">
        <v>1000</v>
      </c>
      <c r="D28" s="11">
        <v>0.14212091708970165</v>
      </c>
      <c r="E28" s="11">
        <v>3.2887133961033252E-2</v>
      </c>
      <c r="F28" s="11">
        <v>9.7547073871958809E-2</v>
      </c>
      <c r="G28" s="11">
        <v>0.1075994160213396</v>
      </c>
      <c r="H28" s="11">
        <v>0.11444186281795557</v>
      </c>
      <c r="I28" s="11">
        <v>0.11819782971251915</v>
      </c>
      <c r="J28" s="11">
        <v>0.1250630394270211</v>
      </c>
      <c r="K28" s="11">
        <v>0.13408211804233522</v>
      </c>
      <c r="L28" s="11">
        <v>0.14925327416471312</v>
      </c>
      <c r="M28" s="11">
        <v>0.17014187702075201</v>
      </c>
      <c r="N28" s="11">
        <v>0.18708759853086102</v>
      </c>
      <c r="O28" s="11">
        <v>0.26923550905439203</v>
      </c>
      <c r="P28" s="11">
        <v>0.60895479585525913</v>
      </c>
    </row>
    <row r="29" spans="1:16">
      <c r="A29" s="44" t="s">
        <v>142</v>
      </c>
      <c r="B29">
        <v>1</v>
      </c>
      <c r="C29">
        <v>1000</v>
      </c>
      <c r="D29" s="11">
        <v>0.14218365130065094</v>
      </c>
      <c r="E29" s="11">
        <v>3.2903233920076408E-2</v>
      </c>
      <c r="F29" s="11">
        <v>9.7189974223340289E-2</v>
      </c>
      <c r="G29" s="11">
        <v>0.10740562474980656</v>
      </c>
      <c r="H29" s="11">
        <v>0.11438671990217884</v>
      </c>
      <c r="I29" s="11">
        <v>0.11817618480097128</v>
      </c>
      <c r="J29" s="11">
        <v>0.12513312323782644</v>
      </c>
      <c r="K29" s="11">
        <v>0.13432805918989071</v>
      </c>
      <c r="L29" s="11">
        <v>0.14964043490789586</v>
      </c>
      <c r="M29" s="11">
        <v>0.17024006008426545</v>
      </c>
      <c r="N29" s="11">
        <v>0.18723295567514484</v>
      </c>
      <c r="O29" s="11">
        <v>0.26768622578422763</v>
      </c>
      <c r="P29" s="11">
        <v>0.60798782875610291</v>
      </c>
    </row>
    <row r="30" spans="1:16">
      <c r="A30" s="44" t="s">
        <v>143</v>
      </c>
      <c r="B30">
        <v>1</v>
      </c>
      <c r="C30">
        <v>1000</v>
      </c>
      <c r="D30" s="11">
        <v>0.15491416095332611</v>
      </c>
      <c r="E30" s="11">
        <v>3.7627407012615591E-2</v>
      </c>
      <c r="F30" s="11">
        <v>0.10634897897496715</v>
      </c>
      <c r="G30" s="11">
        <v>0.11256800063416841</v>
      </c>
      <c r="H30" s="11">
        <v>0.11957884642737371</v>
      </c>
      <c r="I30" s="11">
        <v>0.12535399413597237</v>
      </c>
      <c r="J30" s="11">
        <v>0.1340724750397701</v>
      </c>
      <c r="K30" s="11">
        <v>0.1463135211064821</v>
      </c>
      <c r="L30" s="11">
        <v>0.1635390829237503</v>
      </c>
      <c r="M30" s="11">
        <v>0.18876170519999735</v>
      </c>
      <c r="N30" s="11">
        <v>0.21447910246034091</v>
      </c>
      <c r="O30" s="11">
        <v>0.31396095297755705</v>
      </c>
      <c r="P30" s="11">
        <v>0.47426400399647112</v>
      </c>
    </row>
    <row r="31" spans="1:16">
      <c r="A31" s="44" t="s">
        <v>144</v>
      </c>
      <c r="B31">
        <v>1</v>
      </c>
      <c r="C31">
        <v>1000</v>
      </c>
      <c r="D31" s="11">
        <v>0.15261152156539065</v>
      </c>
      <c r="E31" s="11">
        <v>3.4349466713301885E-2</v>
      </c>
      <c r="F31" s="11">
        <v>0.10595072123620285</v>
      </c>
      <c r="G31" s="11">
        <v>0.11221536247194161</v>
      </c>
      <c r="H31" s="11">
        <v>0.11893264104187443</v>
      </c>
      <c r="I31" s="11">
        <v>0.1239549943387625</v>
      </c>
      <c r="J31" s="11">
        <v>0.1327451654053963</v>
      </c>
      <c r="K31" s="11">
        <v>0.14508494271645211</v>
      </c>
      <c r="L31" s="11">
        <v>0.16154972845049884</v>
      </c>
      <c r="M31" s="11">
        <v>0.18442847439522944</v>
      </c>
      <c r="N31" s="11">
        <v>0.21500661226976037</v>
      </c>
      <c r="O31" s="11">
        <v>0.28611151339714103</v>
      </c>
      <c r="P31" s="11">
        <v>0.44619290014628255</v>
      </c>
    </row>
    <row r="32" spans="1:16">
      <c r="A32" s="44" t="s">
        <v>145</v>
      </c>
      <c r="B32">
        <v>1</v>
      </c>
      <c r="C32">
        <v>1000</v>
      </c>
      <c r="D32" s="11">
        <v>0.15364900967773024</v>
      </c>
      <c r="E32" s="11">
        <v>3.5811100556875503E-2</v>
      </c>
      <c r="F32" s="11">
        <v>0.10598901515782032</v>
      </c>
      <c r="G32" s="11">
        <v>0.11253113258727893</v>
      </c>
      <c r="H32" s="11">
        <v>0.11934505479357503</v>
      </c>
      <c r="I32" s="11">
        <v>0.12488976363365931</v>
      </c>
      <c r="J32" s="11">
        <v>0.13346822100818706</v>
      </c>
      <c r="K32" s="11">
        <v>0.14569094640872132</v>
      </c>
      <c r="L32" s="11">
        <v>0.16246240258126582</v>
      </c>
      <c r="M32" s="11">
        <v>0.1882110614403027</v>
      </c>
      <c r="N32" s="11">
        <v>0.21687474844565957</v>
      </c>
      <c r="O32" s="11">
        <v>0.28906545206855155</v>
      </c>
      <c r="P32" s="11">
        <v>0.46021665170002346</v>
      </c>
    </row>
  </sheetData>
  <mergeCells count="1">
    <mergeCell ref="A1:B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1D463-FA15-4BE1-BA25-659A6592DC9F}">
  <dimension ref="A1:V106"/>
  <sheetViews>
    <sheetView workbookViewId="0">
      <pane xSplit="1" ySplit="1" topLeftCell="B2" activePane="bottomRight" state="frozen"/>
      <selection pane="bottomRight" activeCell="B2" sqref="B2"/>
      <selection pane="bottomLeft" activeCell="A2" sqref="A2"/>
      <selection pane="topRight" activeCell="B1" sqref="B1"/>
    </sheetView>
  </sheetViews>
  <sheetFormatPr defaultColWidth="8.85546875" defaultRowHeight="14.45"/>
  <cols>
    <col min="1" max="1" width="16.28515625" style="48" bestFit="1" customWidth="1"/>
    <col min="2" max="2" width="17.7109375" style="3" bestFit="1" customWidth="1"/>
    <col min="3" max="3" width="17" style="3" bestFit="1" customWidth="1"/>
    <col min="4" max="4" width="17.28515625" style="3" bestFit="1" customWidth="1"/>
    <col min="5" max="5" width="17.7109375" style="3" bestFit="1" customWidth="1"/>
    <col min="6" max="6" width="17" style="3" bestFit="1" customWidth="1"/>
    <col min="7" max="7" width="17.28515625" style="3" bestFit="1" customWidth="1"/>
    <col min="8" max="8" width="17.7109375" style="3" bestFit="1" customWidth="1"/>
    <col min="9" max="9" width="17" style="3" bestFit="1" customWidth="1"/>
    <col min="10" max="10" width="17.28515625" style="3" bestFit="1" customWidth="1"/>
    <col min="11" max="11" width="17.7109375" style="3" bestFit="1" customWidth="1"/>
    <col min="12" max="12" width="17" style="3" bestFit="1" customWidth="1"/>
    <col min="13" max="13" width="17.28515625" style="3" bestFit="1" customWidth="1"/>
    <col min="14" max="14" width="17.7109375" style="3" bestFit="1" customWidth="1"/>
    <col min="15" max="15" width="17" style="3" bestFit="1" customWidth="1"/>
    <col min="16" max="16" width="17.28515625" style="3" bestFit="1" customWidth="1"/>
    <col min="17" max="17" width="17.7109375" style="3" bestFit="1" customWidth="1"/>
    <col min="18" max="18" width="17" style="3" bestFit="1" customWidth="1"/>
    <col min="19" max="19" width="17.28515625" style="3" bestFit="1" customWidth="1"/>
    <col min="20" max="20" width="17.7109375" style="3" bestFit="1" customWidth="1"/>
    <col min="21" max="21" width="17" style="3" bestFit="1" customWidth="1"/>
    <col min="22" max="22" width="17.28515625" style="3" bestFit="1" customWidth="1"/>
    <col min="23" max="16384" width="8.85546875" style="3"/>
  </cols>
  <sheetData>
    <row r="1" spans="1:22" s="43" customFormat="1">
      <c r="A1" s="47" t="s">
        <v>121</v>
      </c>
      <c r="B1" s="43" t="s">
        <v>125</v>
      </c>
      <c r="C1" s="43" t="s">
        <v>126</v>
      </c>
      <c r="D1" s="43" t="s">
        <v>127</v>
      </c>
      <c r="E1" s="43" t="s">
        <v>128</v>
      </c>
      <c r="F1" s="43" t="s">
        <v>129</v>
      </c>
      <c r="G1" s="43" t="s">
        <v>130</v>
      </c>
      <c r="H1" s="43" t="s">
        <v>131</v>
      </c>
      <c r="I1" s="43" t="s">
        <v>132</v>
      </c>
      <c r="J1" s="43" t="s">
        <v>133</v>
      </c>
      <c r="K1" s="43" t="s">
        <v>134</v>
      </c>
      <c r="L1" s="43" t="s">
        <v>135</v>
      </c>
      <c r="M1" s="43" t="s">
        <v>136</v>
      </c>
      <c r="N1" s="43" t="s">
        <v>137</v>
      </c>
      <c r="O1" s="43" t="s">
        <v>138</v>
      </c>
      <c r="P1" s="43" t="s">
        <v>139</v>
      </c>
      <c r="Q1" s="43" t="s">
        <v>140</v>
      </c>
      <c r="R1" s="43" t="s">
        <v>141</v>
      </c>
      <c r="S1" s="43" t="s">
        <v>142</v>
      </c>
      <c r="T1" s="43" t="s">
        <v>143</v>
      </c>
      <c r="U1" s="43" t="s">
        <v>144</v>
      </c>
      <c r="V1" s="43" t="s">
        <v>145</v>
      </c>
    </row>
    <row r="2" spans="1:22">
      <c r="A2" s="48" t="s">
        <v>122</v>
      </c>
      <c r="B2" s="3">
        <v>1</v>
      </c>
      <c r="C2" s="3">
        <v>1</v>
      </c>
      <c r="D2" s="3">
        <v>1</v>
      </c>
      <c r="E2" s="3">
        <v>1</v>
      </c>
      <c r="F2" s="3">
        <v>1</v>
      </c>
      <c r="G2" s="3">
        <v>1</v>
      </c>
      <c r="H2" s="3">
        <v>1</v>
      </c>
      <c r="I2" s="3">
        <v>1</v>
      </c>
      <c r="J2" s="3">
        <v>1</v>
      </c>
      <c r="K2" s="3">
        <v>1</v>
      </c>
      <c r="L2" s="3">
        <v>1</v>
      </c>
      <c r="M2" s="3">
        <v>1</v>
      </c>
      <c r="N2" s="3">
        <v>1</v>
      </c>
      <c r="O2" s="3">
        <v>1</v>
      </c>
      <c r="P2" s="3">
        <v>1</v>
      </c>
      <c r="Q2" s="3">
        <v>1</v>
      </c>
      <c r="R2" s="3">
        <v>1</v>
      </c>
      <c r="S2" s="3">
        <v>1</v>
      </c>
      <c r="T2" s="3">
        <v>1</v>
      </c>
      <c r="U2" s="3">
        <v>1</v>
      </c>
      <c r="V2" s="3">
        <v>1</v>
      </c>
    </row>
    <row r="3" spans="1:22">
      <c r="A3" s="48" t="s">
        <v>123</v>
      </c>
      <c r="B3" s="3">
        <v>1000</v>
      </c>
      <c r="C3" s="3">
        <v>1000</v>
      </c>
      <c r="D3" s="3">
        <v>1000</v>
      </c>
      <c r="E3" s="3">
        <v>1000</v>
      </c>
      <c r="F3" s="3">
        <v>1000</v>
      </c>
      <c r="G3" s="3">
        <v>1000</v>
      </c>
      <c r="H3" s="3">
        <v>1000</v>
      </c>
      <c r="I3" s="3">
        <v>1000</v>
      </c>
      <c r="J3" s="3">
        <v>1000</v>
      </c>
      <c r="K3" s="3">
        <v>1000</v>
      </c>
      <c r="L3" s="3">
        <v>1000</v>
      </c>
      <c r="M3" s="3">
        <v>1000</v>
      </c>
      <c r="N3" s="3">
        <v>1000</v>
      </c>
      <c r="O3" s="3">
        <v>1000</v>
      </c>
      <c r="P3" s="3">
        <v>1000</v>
      </c>
      <c r="Q3" s="3">
        <v>1000</v>
      </c>
      <c r="R3" s="3">
        <v>1000</v>
      </c>
      <c r="S3" s="3">
        <v>1000</v>
      </c>
      <c r="T3" s="3">
        <v>1000</v>
      </c>
      <c r="U3" s="3">
        <v>1000</v>
      </c>
      <c r="V3" s="3">
        <v>1000</v>
      </c>
    </row>
    <row r="4" spans="1:22">
      <c r="A4" s="48" t="s">
        <v>3</v>
      </c>
      <c r="B4" s="3">
        <v>0.11611101587055571</v>
      </c>
      <c r="C4" s="3">
        <v>0.11637064145578435</v>
      </c>
      <c r="D4" s="3">
        <v>0.11625707325107611</v>
      </c>
      <c r="E4" s="3">
        <v>0.11984364875302171</v>
      </c>
      <c r="F4" s="3">
        <v>0.1198198965529344</v>
      </c>
      <c r="G4" s="3">
        <v>0.1198249132416528</v>
      </c>
      <c r="H4" s="3">
        <v>0.12244904202471951</v>
      </c>
      <c r="I4" s="3">
        <v>0.12243077002467348</v>
      </c>
      <c r="J4" s="3">
        <v>0.12244887279913301</v>
      </c>
      <c r="K4" s="3">
        <v>0.12677069157861851</v>
      </c>
      <c r="L4" s="3">
        <v>0.12673702820986721</v>
      </c>
      <c r="M4" s="3">
        <v>0.12674756785311797</v>
      </c>
      <c r="N4" s="3">
        <v>0.13745730587275462</v>
      </c>
      <c r="O4" s="3">
        <v>0.13750821526536497</v>
      </c>
      <c r="P4" s="3">
        <v>0.13745418042416899</v>
      </c>
      <c r="Q4" s="3">
        <v>0.1422536816641482</v>
      </c>
      <c r="R4" s="3">
        <v>0.14212091708970165</v>
      </c>
      <c r="S4" s="3">
        <v>0.14218365130065094</v>
      </c>
      <c r="T4" s="3">
        <v>0.15491416095332611</v>
      </c>
      <c r="U4" s="3">
        <v>0.15261152156539065</v>
      </c>
      <c r="V4" s="3">
        <v>0.15364900967773024</v>
      </c>
    </row>
    <row r="5" spans="1:22">
      <c r="A5" s="48" t="s">
        <v>146</v>
      </c>
      <c r="B5" s="3">
        <v>1.3993103408686045E-2</v>
      </c>
      <c r="C5" s="3">
        <v>1.4457123170337555E-2</v>
      </c>
      <c r="D5" s="3">
        <v>1.4253647662097784E-2</v>
      </c>
      <c r="E5" s="3">
        <v>1.5292145328010997E-2</v>
      </c>
      <c r="F5" s="3">
        <v>1.525882845837678E-2</v>
      </c>
      <c r="G5" s="3">
        <v>1.5304466412512501E-2</v>
      </c>
      <c r="H5" s="3">
        <v>1.3868277203404734E-2</v>
      </c>
      <c r="I5" s="3">
        <v>1.3873045105574957E-2</v>
      </c>
      <c r="J5" s="3">
        <v>1.3892106866690571E-2</v>
      </c>
      <c r="K5" s="3">
        <v>2.2249929664308821E-2</v>
      </c>
      <c r="L5" s="3">
        <v>2.2283100820810621E-2</v>
      </c>
      <c r="M5" s="3">
        <v>2.2315412954260202E-2</v>
      </c>
      <c r="N5" s="3">
        <v>5.6099055165616162E-2</v>
      </c>
      <c r="O5" s="3">
        <v>5.9070020094120733E-2</v>
      </c>
      <c r="P5" s="3">
        <v>5.6879435578429213E-2</v>
      </c>
      <c r="Q5" s="3">
        <v>3.3072194654004745E-2</v>
      </c>
      <c r="R5" s="3">
        <v>3.2887133961033252E-2</v>
      </c>
      <c r="S5" s="3">
        <v>3.2903233920076408E-2</v>
      </c>
      <c r="T5" s="3">
        <v>3.7627407012615591E-2</v>
      </c>
      <c r="U5" s="3">
        <v>3.4349466713301885E-2</v>
      </c>
      <c r="V5" s="3">
        <v>3.5811100556875503E-2</v>
      </c>
    </row>
    <row r="6" spans="1:22">
      <c r="A6" s="48">
        <v>0</v>
      </c>
      <c r="B6" s="3">
        <v>9.1163798772673693E-2</v>
      </c>
      <c r="C6" s="3">
        <v>9.1317112054838168E-2</v>
      </c>
      <c r="D6" s="3">
        <v>9.1193607461370549E-2</v>
      </c>
      <c r="E6" s="3">
        <v>9.3202314426022906E-2</v>
      </c>
      <c r="F6" s="3">
        <v>9.3418473420579323E-2</v>
      </c>
      <c r="G6" s="3">
        <v>9.3798763487071474E-2</v>
      </c>
      <c r="H6" s="3">
        <v>9.6474897008363744E-2</v>
      </c>
      <c r="I6" s="3">
        <v>9.6569168661791091E-2</v>
      </c>
      <c r="J6" s="3">
        <v>9.6672351522029146E-2</v>
      </c>
      <c r="K6" s="3">
        <v>8.9867905844651028E-2</v>
      </c>
      <c r="L6" s="3">
        <v>8.9964521476080084E-2</v>
      </c>
      <c r="M6" s="3">
        <v>9.0201551788372095E-2</v>
      </c>
      <c r="N6" s="3">
        <v>8.0552317622563915E-2</v>
      </c>
      <c r="O6" s="3">
        <v>8.0436326552891041E-2</v>
      </c>
      <c r="P6" s="3">
        <v>8.0560446346999937E-2</v>
      </c>
      <c r="Q6" s="3">
        <v>9.7402890858440339E-2</v>
      </c>
      <c r="R6" s="3">
        <v>9.7547073871958809E-2</v>
      </c>
      <c r="S6" s="3">
        <v>9.7189974223340289E-2</v>
      </c>
      <c r="T6" s="3">
        <v>0.10634897897496715</v>
      </c>
      <c r="U6" s="3">
        <v>0.10595072123620285</v>
      </c>
      <c r="V6" s="3">
        <v>0.10598901515782032</v>
      </c>
    </row>
    <row r="7" spans="1:22">
      <c r="A7" s="48">
        <v>0.01</v>
      </c>
      <c r="B7" s="3">
        <v>9.7415806932372603E-2</v>
      </c>
      <c r="C7" s="3">
        <v>9.7563858517505264E-2</v>
      </c>
      <c r="D7" s="3">
        <v>9.7399730580125507E-2</v>
      </c>
      <c r="E7" s="3">
        <v>9.9859601975002321E-2</v>
      </c>
      <c r="F7" s="3">
        <v>9.9953497678728118E-2</v>
      </c>
      <c r="G7" s="3">
        <v>0.10007559109291649</v>
      </c>
      <c r="H7" s="3">
        <v>0.10164979619233171</v>
      </c>
      <c r="I7" s="3">
        <v>0.10188168253724737</v>
      </c>
      <c r="J7" s="3">
        <v>0.10202441185856495</v>
      </c>
      <c r="K7" s="3">
        <v>9.9050263198490612E-2</v>
      </c>
      <c r="L7" s="3">
        <v>9.9273059331555558E-2</v>
      </c>
      <c r="M7" s="3">
        <v>9.9238009702743962E-2</v>
      </c>
      <c r="N7" s="3">
        <v>8.9350644686251562E-2</v>
      </c>
      <c r="O7" s="3">
        <v>8.9026860301349361E-2</v>
      </c>
      <c r="P7" s="3">
        <v>8.9194400779460517E-2</v>
      </c>
      <c r="Q7" s="3">
        <v>0.10779067023679161</v>
      </c>
      <c r="R7" s="3">
        <v>0.1075994160213396</v>
      </c>
      <c r="S7" s="3">
        <v>0.10740562474980656</v>
      </c>
      <c r="T7" s="3">
        <v>0.11256800063416841</v>
      </c>
      <c r="U7" s="3">
        <v>0.11221536247194161</v>
      </c>
      <c r="V7" s="3">
        <v>0.11253113258727893</v>
      </c>
    </row>
    <row r="8" spans="1:22">
      <c r="A8" s="48">
        <v>0.02</v>
      </c>
      <c r="B8" s="3">
        <v>9.8881209378501686E-2</v>
      </c>
      <c r="C8" s="3">
        <v>9.9018428864567298E-2</v>
      </c>
      <c r="D8" s="3">
        <v>9.909347628443993E-2</v>
      </c>
      <c r="E8" s="3">
        <v>0.10124991470286894</v>
      </c>
      <c r="F8" s="3">
        <v>0.10112237460354362</v>
      </c>
      <c r="G8" s="3">
        <v>0.10112698893304678</v>
      </c>
      <c r="H8" s="3">
        <v>0.1037330326052078</v>
      </c>
      <c r="I8" s="3">
        <v>0.1036913399319821</v>
      </c>
      <c r="J8" s="3">
        <v>0.1036917476512637</v>
      </c>
      <c r="K8" s="3">
        <v>0.1014843152954896</v>
      </c>
      <c r="L8" s="3">
        <v>0.10148750524117649</v>
      </c>
      <c r="M8" s="3">
        <v>0.10179679744423419</v>
      </c>
      <c r="N8" s="3">
        <v>9.329500824958975E-2</v>
      </c>
      <c r="O8" s="3">
        <v>9.3050600797694769E-2</v>
      </c>
      <c r="P8" s="3">
        <v>9.3234259169942532E-2</v>
      </c>
      <c r="Q8" s="3">
        <v>0.11026397796763268</v>
      </c>
      <c r="R8" s="3">
        <v>0.11043152380003</v>
      </c>
      <c r="S8" s="3">
        <v>0.11045957329598047</v>
      </c>
      <c r="T8" s="3">
        <v>0.11489013401305935</v>
      </c>
      <c r="U8" s="3">
        <v>0.11434527064769118</v>
      </c>
      <c r="V8" s="3">
        <v>0.11436321843501204</v>
      </c>
    </row>
    <row r="9" spans="1:22">
      <c r="A9" s="48">
        <v>0.03</v>
      </c>
      <c r="B9" s="3">
        <v>0.1000780570045849</v>
      </c>
      <c r="C9" s="3">
        <v>0.10006912331377889</v>
      </c>
      <c r="D9" s="3">
        <v>0.10011374293165497</v>
      </c>
      <c r="E9" s="3">
        <v>0.1021695007399914</v>
      </c>
      <c r="F9" s="3">
        <v>0.10231991949757817</v>
      </c>
      <c r="G9" s="3">
        <v>0.10225172680080737</v>
      </c>
      <c r="H9" s="3">
        <v>0.10487707644697185</v>
      </c>
      <c r="I9" s="3">
        <v>0.10485674518539929</v>
      </c>
      <c r="J9" s="3">
        <v>0.10488385013416272</v>
      </c>
      <c r="K9" s="3">
        <v>0.10270558875954472</v>
      </c>
      <c r="L9" s="3">
        <v>0.10279716604686225</v>
      </c>
      <c r="M9" s="3">
        <v>0.10312938195353645</v>
      </c>
      <c r="N9" s="3">
        <v>9.6109223678477546E-2</v>
      </c>
      <c r="O9" s="3">
        <v>9.5728185331422397E-2</v>
      </c>
      <c r="P9" s="3">
        <v>9.6145585433809022E-2</v>
      </c>
      <c r="Q9" s="3">
        <v>0.11236535168390263</v>
      </c>
      <c r="R9" s="3">
        <v>0.11217844076817086</v>
      </c>
      <c r="S9" s="3">
        <v>0.11217184761304666</v>
      </c>
      <c r="T9" s="3">
        <v>0.11772897734653136</v>
      </c>
      <c r="U9" s="3">
        <v>0.11654348076637004</v>
      </c>
      <c r="V9" s="3">
        <v>0.11620923214826819</v>
      </c>
    </row>
    <row r="10" spans="1:22">
      <c r="A10" s="48">
        <v>0.04</v>
      </c>
      <c r="B10" s="3">
        <v>0.10094546607980996</v>
      </c>
      <c r="C10" s="3">
        <v>0.10120081989722327</v>
      </c>
      <c r="D10" s="3">
        <v>0.100915582915545</v>
      </c>
      <c r="E10" s="3">
        <v>0.10285685804744567</v>
      </c>
      <c r="F10" s="3">
        <v>0.10301644670947271</v>
      </c>
      <c r="G10" s="3">
        <v>0.1028732526859284</v>
      </c>
      <c r="H10" s="3">
        <v>0.10568308448643407</v>
      </c>
      <c r="I10" s="3">
        <v>0.10569463430480797</v>
      </c>
      <c r="J10" s="3">
        <v>0.10564980372443797</v>
      </c>
      <c r="K10" s="3">
        <v>0.10420112537233459</v>
      </c>
      <c r="L10" s="3">
        <v>0.10372747847480425</v>
      </c>
      <c r="M10" s="3">
        <v>0.10414664168911897</v>
      </c>
      <c r="N10" s="3">
        <v>9.7285347681205808E-2</v>
      </c>
      <c r="O10" s="3">
        <v>9.7739293046730208E-2</v>
      </c>
      <c r="P10" s="3">
        <v>9.721461737423015E-2</v>
      </c>
      <c r="Q10" s="3">
        <v>0.11374428246061487</v>
      </c>
      <c r="R10" s="3">
        <v>0.11373226108663509</v>
      </c>
      <c r="S10" s="3">
        <v>0.11353600227928728</v>
      </c>
      <c r="T10" s="3">
        <v>0.11909526880241356</v>
      </c>
      <c r="U10" s="3">
        <v>0.11762536487112595</v>
      </c>
      <c r="V10" s="3">
        <v>0.11815158995370345</v>
      </c>
    </row>
    <row r="11" spans="1:22">
      <c r="A11" s="48">
        <v>0.05</v>
      </c>
      <c r="B11" s="3">
        <v>0.10143794885584664</v>
      </c>
      <c r="C11" s="3">
        <v>0.10164537720716128</v>
      </c>
      <c r="D11" s="3">
        <v>0.10154989480481492</v>
      </c>
      <c r="E11" s="3">
        <v>0.10332848473554271</v>
      </c>
      <c r="F11" s="3">
        <v>0.10325333298465618</v>
      </c>
      <c r="G11" s="3">
        <v>0.10324597007031629</v>
      </c>
      <c r="H11" s="3">
        <v>0.10638576382137231</v>
      </c>
      <c r="I11" s="3">
        <v>0.10637525740223847</v>
      </c>
      <c r="J11" s="3">
        <v>0.10626817051938041</v>
      </c>
      <c r="K11" s="3">
        <v>0.10479934874312617</v>
      </c>
      <c r="L11" s="3">
        <v>0.10490010255307528</v>
      </c>
      <c r="M11" s="3">
        <v>0.10494407028330011</v>
      </c>
      <c r="N11" s="3">
        <v>9.8626387501068835E-2</v>
      </c>
      <c r="O11" s="3">
        <v>9.8597654781734351E-2</v>
      </c>
      <c r="P11" s="3">
        <v>9.8662155151559711E-2</v>
      </c>
      <c r="Q11" s="3">
        <v>0.11450810189821825</v>
      </c>
      <c r="R11" s="3">
        <v>0.11444186281795557</v>
      </c>
      <c r="S11" s="3">
        <v>0.11438671990217884</v>
      </c>
      <c r="T11" s="3">
        <v>0.11957884642737371</v>
      </c>
      <c r="U11" s="3">
        <v>0.11893264104187443</v>
      </c>
      <c r="V11" s="3">
        <v>0.11934505479357503</v>
      </c>
    </row>
    <row r="12" spans="1:22">
      <c r="A12" s="48">
        <v>0.06</v>
      </c>
      <c r="B12" s="3">
        <v>0.10222809560781583</v>
      </c>
      <c r="C12" s="3">
        <v>0.1025035031200269</v>
      </c>
      <c r="D12" s="3">
        <v>0.10227908316694928</v>
      </c>
      <c r="E12" s="3">
        <v>0.10393980757870443</v>
      </c>
      <c r="F12" s="3">
        <v>0.10417761280569565</v>
      </c>
      <c r="G12" s="3">
        <v>0.10410904670712566</v>
      </c>
      <c r="H12" s="3">
        <v>0.10741406342544704</v>
      </c>
      <c r="I12" s="3">
        <v>0.10734728689864448</v>
      </c>
      <c r="J12" s="3">
        <v>0.10743881650655727</v>
      </c>
      <c r="K12" s="3">
        <v>0.10619798747541703</v>
      </c>
      <c r="L12" s="3">
        <v>0.10563035382951337</v>
      </c>
      <c r="M12" s="3">
        <v>0.10593699970634417</v>
      </c>
      <c r="N12" s="3">
        <v>9.9496393547412951E-2</v>
      </c>
      <c r="O12" s="3">
        <v>9.9438008773053269E-2</v>
      </c>
      <c r="P12" s="3">
        <v>9.9653635857694919E-2</v>
      </c>
      <c r="Q12" s="3">
        <v>0.11513006837604131</v>
      </c>
      <c r="R12" s="3">
        <v>0.11520285453803379</v>
      </c>
      <c r="S12" s="3">
        <v>0.11528713325843487</v>
      </c>
      <c r="T12" s="3">
        <v>0.12143516400370871</v>
      </c>
      <c r="U12" s="3">
        <v>0.12051208443411826</v>
      </c>
      <c r="V12" s="3">
        <v>0.1206337783893769</v>
      </c>
    </row>
    <row r="13" spans="1:22">
      <c r="A13" s="48">
        <v>7.0000000000000007E-2</v>
      </c>
      <c r="B13" s="3">
        <v>0.10258021189948047</v>
      </c>
      <c r="C13" s="3">
        <v>0.10281833465952454</v>
      </c>
      <c r="D13" s="3">
        <v>0.10265657936848803</v>
      </c>
      <c r="E13" s="3">
        <v>0.10465363237750987</v>
      </c>
      <c r="F13" s="3">
        <v>0.10466332343091339</v>
      </c>
      <c r="G13" s="3">
        <v>0.10470120026215327</v>
      </c>
      <c r="H13" s="3">
        <v>0.10790164283714565</v>
      </c>
      <c r="I13" s="3">
        <v>0.10796753825429375</v>
      </c>
      <c r="J13" s="3">
        <v>0.10797130886341924</v>
      </c>
      <c r="K13" s="3">
        <v>0.10686699521110238</v>
      </c>
      <c r="L13" s="3">
        <v>0.10664918426830707</v>
      </c>
      <c r="M13" s="3">
        <v>0.10666485702318991</v>
      </c>
      <c r="N13" s="3">
        <v>0.10102083875093315</v>
      </c>
      <c r="O13" s="3">
        <v>0.10084952919544107</v>
      </c>
      <c r="P13" s="3">
        <v>0.10077847793542047</v>
      </c>
      <c r="Q13" s="3">
        <v>0.11601524181963127</v>
      </c>
      <c r="R13" s="3">
        <v>0.11614199362062516</v>
      </c>
      <c r="S13" s="3">
        <v>0.11599625145998851</v>
      </c>
      <c r="T13" s="3">
        <v>0.12221127364662035</v>
      </c>
      <c r="U13" s="3">
        <v>0.1210933697613072</v>
      </c>
      <c r="V13" s="3">
        <v>0.12207682007504309</v>
      </c>
    </row>
    <row r="14" spans="1:22">
      <c r="A14" s="48">
        <v>0.08</v>
      </c>
      <c r="B14" s="3">
        <v>0.10295745029948571</v>
      </c>
      <c r="C14" s="3">
        <v>0.10328490460149073</v>
      </c>
      <c r="D14" s="3">
        <v>0.10313870747827628</v>
      </c>
      <c r="E14" s="3">
        <v>0.10513931275678018</v>
      </c>
      <c r="F14" s="3">
        <v>0.10508040178118393</v>
      </c>
      <c r="G14" s="3">
        <v>0.10515870695178188</v>
      </c>
      <c r="H14" s="3">
        <v>0.10837041587360009</v>
      </c>
      <c r="I14" s="3">
        <v>0.10838500306953895</v>
      </c>
      <c r="J14" s="3">
        <v>0.10842659926078577</v>
      </c>
      <c r="K14" s="3">
        <v>0.10729550025874593</v>
      </c>
      <c r="L14" s="3">
        <v>0.10730271875803798</v>
      </c>
      <c r="M14" s="3">
        <v>0.10703897774668698</v>
      </c>
      <c r="N14" s="3">
        <v>0.10173869007311187</v>
      </c>
      <c r="O14" s="3">
        <v>0.10164417682114607</v>
      </c>
      <c r="P14" s="3">
        <v>0.10166402653639714</v>
      </c>
      <c r="Q14" s="3">
        <v>0.11688344563851885</v>
      </c>
      <c r="R14" s="3">
        <v>0.11681545212019102</v>
      </c>
      <c r="S14" s="3">
        <v>0.11664083572703965</v>
      </c>
      <c r="T14" s="3">
        <v>0.12315976530879222</v>
      </c>
      <c r="U14" s="3">
        <v>0.12207911319718491</v>
      </c>
      <c r="V14" s="3">
        <v>0.12288719073998502</v>
      </c>
    </row>
    <row r="15" spans="1:22">
      <c r="A15" s="48">
        <v>0.09</v>
      </c>
      <c r="B15" s="3">
        <v>0.10358180029017094</v>
      </c>
      <c r="C15" s="3">
        <v>0.10380599939090594</v>
      </c>
      <c r="D15" s="3">
        <v>0.10374067212192804</v>
      </c>
      <c r="E15" s="3">
        <v>0.10548241383053521</v>
      </c>
      <c r="F15" s="3">
        <v>0.10549121180848496</v>
      </c>
      <c r="G15" s="3">
        <v>0.10553855674188183</v>
      </c>
      <c r="H15" s="3">
        <v>0.10891948485905308</v>
      </c>
      <c r="I15" s="3">
        <v>0.10874830259641237</v>
      </c>
      <c r="J15" s="3">
        <v>0.10879994400346693</v>
      </c>
      <c r="K15" s="3">
        <v>0.10758607097511243</v>
      </c>
      <c r="L15" s="3">
        <v>0.1080084128096841</v>
      </c>
      <c r="M15" s="3">
        <v>0.10776573805644563</v>
      </c>
      <c r="N15" s="3">
        <v>0.10264078109440723</v>
      </c>
      <c r="O15" s="3">
        <v>0.10246981436193135</v>
      </c>
      <c r="P15" s="3">
        <v>0.10225830245561629</v>
      </c>
      <c r="Q15" s="3">
        <v>0.11764642396274234</v>
      </c>
      <c r="R15" s="3">
        <v>0.11748596251770083</v>
      </c>
      <c r="S15" s="3">
        <v>0.11766483802970633</v>
      </c>
      <c r="T15" s="3">
        <v>0.12457262254718968</v>
      </c>
      <c r="U15" s="3">
        <v>0.12315857771748812</v>
      </c>
      <c r="V15" s="3">
        <v>0.12411996806021032</v>
      </c>
    </row>
    <row r="16" spans="1:22">
      <c r="A16" s="48">
        <v>0.1</v>
      </c>
      <c r="B16" s="3">
        <v>0.10396825704740494</v>
      </c>
      <c r="C16" s="3">
        <v>0.10445307266012557</v>
      </c>
      <c r="D16" s="3">
        <v>0.10434458465438842</v>
      </c>
      <c r="E16" s="3">
        <v>0.10586483450363457</v>
      </c>
      <c r="F16" s="3">
        <v>0.10588476921936651</v>
      </c>
      <c r="G16" s="3">
        <v>0.10592927073560954</v>
      </c>
      <c r="H16" s="3">
        <v>0.10934720859881002</v>
      </c>
      <c r="I16" s="3">
        <v>0.10924223405552302</v>
      </c>
      <c r="J16" s="3">
        <v>0.10921167913755123</v>
      </c>
      <c r="K16" s="3">
        <v>0.10831688904674937</v>
      </c>
      <c r="L16" s="3">
        <v>0.10853269468501953</v>
      </c>
      <c r="M16" s="3">
        <v>0.10836098107804877</v>
      </c>
      <c r="N16" s="3">
        <v>0.10307246727463049</v>
      </c>
      <c r="O16" s="3">
        <v>0.10293507836947391</v>
      </c>
      <c r="P16" s="3">
        <v>0.1031512165559977</v>
      </c>
      <c r="Q16" s="3">
        <v>0.11822481460565842</v>
      </c>
      <c r="R16" s="3">
        <v>0.11819782971251915</v>
      </c>
      <c r="S16" s="3">
        <v>0.11817618480097128</v>
      </c>
      <c r="T16" s="3">
        <v>0.12535399413597237</v>
      </c>
      <c r="U16" s="3">
        <v>0.1239549943387625</v>
      </c>
      <c r="V16" s="3">
        <v>0.12488976363365931</v>
      </c>
    </row>
    <row r="17" spans="1:22">
      <c r="A17" s="48">
        <v>0.11</v>
      </c>
      <c r="B17" s="3">
        <v>0.10470200963743943</v>
      </c>
      <c r="C17" s="3">
        <v>0.10487750653571874</v>
      </c>
      <c r="D17" s="3">
        <v>0.10482105183372123</v>
      </c>
      <c r="E17" s="3">
        <v>0.10624235394286054</v>
      </c>
      <c r="F17" s="3">
        <v>0.10624987665898848</v>
      </c>
      <c r="G17" s="3">
        <v>0.10628868801632849</v>
      </c>
      <c r="H17" s="3">
        <v>0.10969467834136032</v>
      </c>
      <c r="I17" s="3">
        <v>0.10959896995263346</v>
      </c>
      <c r="J17" s="3">
        <v>0.10965841318374672</v>
      </c>
      <c r="K17" s="3">
        <v>0.108824502900024</v>
      </c>
      <c r="L17" s="3">
        <v>0.1089128742480705</v>
      </c>
      <c r="M17" s="3">
        <v>0.10892135375305062</v>
      </c>
      <c r="N17" s="3">
        <v>0.10407476955546797</v>
      </c>
      <c r="O17" s="3">
        <v>0.10366891206981571</v>
      </c>
      <c r="P17" s="3">
        <v>0.10395111225072665</v>
      </c>
      <c r="Q17" s="3">
        <v>0.11883156245417828</v>
      </c>
      <c r="R17" s="3">
        <v>0.11886396183109468</v>
      </c>
      <c r="S17" s="3">
        <v>0.1188616128672778</v>
      </c>
      <c r="T17" s="3">
        <v>0.12608670779041076</v>
      </c>
      <c r="U17" s="3">
        <v>0.12467708985482401</v>
      </c>
      <c r="V17" s="3">
        <v>0.12555847750405519</v>
      </c>
    </row>
    <row r="18" spans="1:22">
      <c r="A18" s="48">
        <v>0.12</v>
      </c>
      <c r="B18" s="3">
        <v>0.10513773317023509</v>
      </c>
      <c r="C18" s="3">
        <v>0.10514854973337925</v>
      </c>
      <c r="D18" s="3">
        <v>0.10524227155671466</v>
      </c>
      <c r="E18" s="3">
        <v>0.10676262340655863</v>
      </c>
      <c r="F18" s="3">
        <v>0.10680476420930904</v>
      </c>
      <c r="G18" s="3">
        <v>0.10676683050236573</v>
      </c>
      <c r="H18" s="3">
        <v>0.1100332608281491</v>
      </c>
      <c r="I18" s="3">
        <v>0.11012418039590394</v>
      </c>
      <c r="J18" s="3">
        <v>0.11011724359031388</v>
      </c>
      <c r="K18" s="3">
        <v>0.10916348569336883</v>
      </c>
      <c r="L18" s="3">
        <v>0.10923707496836661</v>
      </c>
      <c r="M18" s="3">
        <v>0.10930400566249293</v>
      </c>
      <c r="N18" s="3">
        <v>0.10474320697897635</v>
      </c>
      <c r="O18" s="3">
        <v>0.10478058509273251</v>
      </c>
      <c r="P18" s="3">
        <v>0.10474666130330657</v>
      </c>
      <c r="Q18" s="3">
        <v>0.11930192330936051</v>
      </c>
      <c r="R18" s="3">
        <v>0.11928579525341869</v>
      </c>
      <c r="S18" s="3">
        <v>0.11935558312109441</v>
      </c>
      <c r="T18" s="3">
        <v>0.12661758039531595</v>
      </c>
      <c r="U18" s="3">
        <v>0.12556973555162909</v>
      </c>
      <c r="V18" s="3">
        <v>0.12611858777260301</v>
      </c>
    </row>
    <row r="19" spans="1:22">
      <c r="A19" s="48">
        <v>0.13</v>
      </c>
      <c r="B19" s="3">
        <v>0.10552840235102488</v>
      </c>
      <c r="C19" s="3">
        <v>0.1055296454126689</v>
      </c>
      <c r="D19" s="3">
        <v>0.10562716949974929</v>
      </c>
      <c r="E19" s="3">
        <v>0.10714893505487057</v>
      </c>
      <c r="F19" s="3">
        <v>0.10712739056397669</v>
      </c>
      <c r="G19" s="3">
        <v>0.10715320905982079</v>
      </c>
      <c r="H19" s="3">
        <v>0.11028082170176594</v>
      </c>
      <c r="I19" s="3">
        <v>0.11048255878197734</v>
      </c>
      <c r="J19" s="3">
        <v>0.11035392988139729</v>
      </c>
      <c r="K19" s="3">
        <v>0.10981644231392386</v>
      </c>
      <c r="L19" s="3">
        <v>0.10982840542995402</v>
      </c>
      <c r="M19" s="3">
        <v>0.10991459374992678</v>
      </c>
      <c r="N19" s="3">
        <v>0.10556873675965218</v>
      </c>
      <c r="O19" s="3">
        <v>0.10545588840693849</v>
      </c>
      <c r="P19" s="3">
        <v>0.10555112603750003</v>
      </c>
      <c r="Q19" s="3">
        <v>0.11983199412661899</v>
      </c>
      <c r="R19" s="3">
        <v>0.11976537396179479</v>
      </c>
      <c r="S19" s="3">
        <v>0.11973245798780796</v>
      </c>
      <c r="T19" s="3">
        <v>0.12750938092161163</v>
      </c>
      <c r="U19" s="3">
        <v>0.12598291179522481</v>
      </c>
      <c r="V19" s="3">
        <v>0.12673326493865616</v>
      </c>
    </row>
    <row r="20" spans="1:22">
      <c r="A20" s="48">
        <v>0.14000000000000001</v>
      </c>
      <c r="B20" s="3">
        <v>0.10576551132990462</v>
      </c>
      <c r="C20" s="3">
        <v>0.10585624091402364</v>
      </c>
      <c r="D20" s="3">
        <v>0.10590710429590168</v>
      </c>
      <c r="E20" s="3">
        <v>0.10749703808237988</v>
      </c>
      <c r="F20" s="3">
        <v>0.10758304787441506</v>
      </c>
      <c r="G20" s="3">
        <v>0.10748923681415831</v>
      </c>
      <c r="H20" s="3">
        <v>0.11075947142220924</v>
      </c>
      <c r="I20" s="3">
        <v>0.11072452839846043</v>
      </c>
      <c r="J20" s="3">
        <v>0.11080882255543419</v>
      </c>
      <c r="K20" s="3">
        <v>0.11047484477733201</v>
      </c>
      <c r="L20" s="3">
        <v>0.1105159253429752</v>
      </c>
      <c r="M20" s="3">
        <v>0.11063874794012782</v>
      </c>
      <c r="N20" s="3">
        <v>0.10634115048642062</v>
      </c>
      <c r="O20" s="3">
        <v>0.10628503745549039</v>
      </c>
      <c r="P20" s="3">
        <v>0.10629427593703078</v>
      </c>
      <c r="Q20" s="3">
        <v>0.1202413733906004</v>
      </c>
      <c r="R20" s="3">
        <v>0.12029544751720445</v>
      </c>
      <c r="S20" s="3">
        <v>0.12038112500240113</v>
      </c>
      <c r="T20" s="3">
        <v>0.12823819804287742</v>
      </c>
      <c r="U20" s="3">
        <v>0.12697075359395862</v>
      </c>
      <c r="V20" s="3">
        <v>0.12722114841970181</v>
      </c>
    </row>
    <row r="21" spans="1:22">
      <c r="A21" s="48">
        <v>0.15</v>
      </c>
      <c r="B21" s="3">
        <v>0.10614138746103371</v>
      </c>
      <c r="C21" s="3">
        <v>0.10619146326472999</v>
      </c>
      <c r="D21" s="3">
        <v>0.10613422755199597</v>
      </c>
      <c r="E21" s="3">
        <v>0.10794334446285284</v>
      </c>
      <c r="F21" s="3">
        <v>0.10800850788060946</v>
      </c>
      <c r="G21" s="3">
        <v>0.107804720646756</v>
      </c>
      <c r="H21" s="3">
        <v>0.11099042973320911</v>
      </c>
      <c r="I21" s="3">
        <v>0.11102663298643677</v>
      </c>
      <c r="J21" s="3">
        <v>0.11105694423406823</v>
      </c>
      <c r="K21" s="3">
        <v>0.11109338599524916</v>
      </c>
      <c r="L21" s="3">
        <v>0.11111560003772385</v>
      </c>
      <c r="M21" s="3">
        <v>0.11116034012220019</v>
      </c>
      <c r="N21" s="3">
        <v>0.10708742962623792</v>
      </c>
      <c r="O21" s="3">
        <v>0.10676760353382647</v>
      </c>
      <c r="P21" s="3">
        <v>0.10700292832715072</v>
      </c>
      <c r="Q21" s="3">
        <v>0.12081751967249915</v>
      </c>
      <c r="R21" s="3">
        <v>0.12070801857872211</v>
      </c>
      <c r="S21" s="3">
        <v>0.12081021050693483</v>
      </c>
      <c r="T21" s="3">
        <v>0.1288103149932818</v>
      </c>
      <c r="U21" s="3">
        <v>0.12742360701049341</v>
      </c>
      <c r="V21" s="3">
        <v>0.12802273741686335</v>
      </c>
    </row>
    <row r="22" spans="1:22">
      <c r="A22" s="48">
        <v>0.16</v>
      </c>
      <c r="B22" s="3">
        <v>0.10634188308840779</v>
      </c>
      <c r="C22" s="3">
        <v>0.10636038007054026</v>
      </c>
      <c r="D22" s="3">
        <v>0.10640021865348545</v>
      </c>
      <c r="E22" s="3">
        <v>0.1081407535719637</v>
      </c>
      <c r="F22" s="3">
        <v>0.10820844300722599</v>
      </c>
      <c r="G22" s="3">
        <v>0.10810693151521113</v>
      </c>
      <c r="H22" s="3">
        <v>0.11121610410383692</v>
      </c>
      <c r="I22" s="3">
        <v>0.11124154322541389</v>
      </c>
      <c r="J22" s="3">
        <v>0.11128544790924103</v>
      </c>
      <c r="K22" s="3">
        <v>0.11134913522355847</v>
      </c>
      <c r="L22" s="3">
        <v>0.11132043701491698</v>
      </c>
      <c r="M22" s="3">
        <v>0.11144589395333271</v>
      </c>
      <c r="N22" s="3">
        <v>0.10784670926753619</v>
      </c>
      <c r="O22" s="3">
        <v>0.10745797523277982</v>
      </c>
      <c r="P22" s="3">
        <v>0.10746071590347318</v>
      </c>
      <c r="Q22" s="3">
        <v>0.1212435928917583</v>
      </c>
      <c r="R22" s="3">
        <v>0.12132996500969305</v>
      </c>
      <c r="S22" s="3">
        <v>0.12133946777668785</v>
      </c>
      <c r="T22" s="3">
        <v>0.12951442519164735</v>
      </c>
      <c r="U22" s="3">
        <v>0.1279851456086491</v>
      </c>
      <c r="V22" s="3">
        <v>0.12886352611693172</v>
      </c>
    </row>
    <row r="23" spans="1:22">
      <c r="A23" s="48">
        <v>0.17</v>
      </c>
      <c r="B23" s="3">
        <v>0.10648688057662198</v>
      </c>
      <c r="C23" s="3">
        <v>0.10660155370660873</v>
      </c>
      <c r="D23" s="3">
        <v>0.10660270601096603</v>
      </c>
      <c r="E23" s="3">
        <v>0.10849734264864559</v>
      </c>
      <c r="F23" s="3">
        <v>0.1084749350382741</v>
      </c>
      <c r="G23" s="3">
        <v>0.108396191998376</v>
      </c>
      <c r="H23" s="3">
        <v>0.11140865952677732</v>
      </c>
      <c r="I23" s="3">
        <v>0.11140236147563305</v>
      </c>
      <c r="J23" s="3">
        <v>0.11153731696850212</v>
      </c>
      <c r="K23" s="3">
        <v>0.11176290944285028</v>
      </c>
      <c r="L23" s="3">
        <v>0.11175816670185415</v>
      </c>
      <c r="M23" s="3">
        <v>0.11190430711011598</v>
      </c>
      <c r="N23" s="3">
        <v>0.10908129939243015</v>
      </c>
      <c r="O23" s="3">
        <v>0.10844394996411076</v>
      </c>
      <c r="P23" s="3">
        <v>0.10888769704782482</v>
      </c>
      <c r="Q23" s="3">
        <v>0.12169758651456761</v>
      </c>
      <c r="R23" s="3">
        <v>0.12184045513928046</v>
      </c>
      <c r="S23" s="3">
        <v>0.12170801023314261</v>
      </c>
      <c r="T23" s="3">
        <v>0.1302267268228598</v>
      </c>
      <c r="U23" s="3">
        <v>0.12862024271121769</v>
      </c>
      <c r="V23" s="3">
        <v>0.12938477390326317</v>
      </c>
    </row>
    <row r="24" spans="1:22">
      <c r="A24" s="48">
        <v>0.18</v>
      </c>
      <c r="B24" s="3">
        <v>0.10669799187523619</v>
      </c>
      <c r="C24" s="3">
        <v>0.10687471058985785</v>
      </c>
      <c r="D24" s="3">
        <v>0.10692961792979375</v>
      </c>
      <c r="E24" s="3">
        <v>0.10865012269936265</v>
      </c>
      <c r="F24" s="3">
        <v>0.1087967845613261</v>
      </c>
      <c r="G24" s="3">
        <v>0.10869757054127432</v>
      </c>
      <c r="H24" s="3">
        <v>0.11165342459894118</v>
      </c>
      <c r="I24" s="3">
        <v>0.11159283058790216</v>
      </c>
      <c r="J24" s="3">
        <v>0.11169966681819091</v>
      </c>
      <c r="K24" s="3">
        <v>0.11209388378943634</v>
      </c>
      <c r="L24" s="3">
        <v>0.11201306066814001</v>
      </c>
      <c r="M24" s="3">
        <v>0.11225890579720986</v>
      </c>
      <c r="N24" s="3">
        <v>0.10989655019151014</v>
      </c>
      <c r="O24" s="3">
        <v>0.10952410264141156</v>
      </c>
      <c r="P24" s="3">
        <v>0.1095968576220826</v>
      </c>
      <c r="Q24" s="3">
        <v>0.12214522510639048</v>
      </c>
      <c r="R24" s="3">
        <v>0.12224066490853402</v>
      </c>
      <c r="S24" s="3">
        <v>0.12233983941031509</v>
      </c>
      <c r="T24" s="3">
        <v>0.13087549977487581</v>
      </c>
      <c r="U24" s="3">
        <v>0.12923490608594476</v>
      </c>
      <c r="V24" s="3">
        <v>0.12968278363576496</v>
      </c>
    </row>
    <row r="25" spans="1:22">
      <c r="A25" s="48">
        <v>0.19</v>
      </c>
      <c r="B25" s="3">
        <v>0.10698503571595336</v>
      </c>
      <c r="C25" s="3">
        <v>0.10720822884865994</v>
      </c>
      <c r="D25" s="3">
        <v>0.10712463484911298</v>
      </c>
      <c r="E25" s="3">
        <v>0.1090194293190561</v>
      </c>
      <c r="F25" s="3">
        <v>0.10899921306236687</v>
      </c>
      <c r="G25" s="3">
        <v>0.10903358132086188</v>
      </c>
      <c r="H25" s="3">
        <v>0.11189552897405532</v>
      </c>
      <c r="I25" s="3">
        <v>0.11183116812102492</v>
      </c>
      <c r="J25" s="3">
        <v>0.11194136129554377</v>
      </c>
      <c r="K25" s="3">
        <v>0.11274197046094313</v>
      </c>
      <c r="L25" s="3">
        <v>0.11294932102713601</v>
      </c>
      <c r="M25" s="3">
        <v>0.11288597071755141</v>
      </c>
      <c r="N25" s="3">
        <v>0.11043530290288142</v>
      </c>
      <c r="O25" s="3">
        <v>0.11045932876132039</v>
      </c>
      <c r="P25" s="3">
        <v>0.11038066414265003</v>
      </c>
      <c r="Q25" s="3">
        <v>0.12283363965597467</v>
      </c>
      <c r="R25" s="3">
        <v>0.12300783725622226</v>
      </c>
      <c r="S25" s="3">
        <v>0.12280379569938504</v>
      </c>
      <c r="T25" s="3">
        <v>0.13117242889355168</v>
      </c>
      <c r="U25" s="3">
        <v>0.12987987506352031</v>
      </c>
      <c r="V25" s="3">
        <v>0.13006733782206131</v>
      </c>
    </row>
    <row r="26" spans="1:22">
      <c r="A26" s="48">
        <v>0.2</v>
      </c>
      <c r="B26" s="3">
        <v>0.10724701942917207</v>
      </c>
      <c r="C26" s="3">
        <v>0.10753562992950054</v>
      </c>
      <c r="D26" s="3">
        <v>0.10735364025610226</v>
      </c>
      <c r="E26" s="3">
        <v>0.10923616078874655</v>
      </c>
      <c r="F26" s="3">
        <v>0.10921749784862282</v>
      </c>
      <c r="G26" s="3">
        <v>0.10927176318842402</v>
      </c>
      <c r="H26" s="3">
        <v>0.11214466374754783</v>
      </c>
      <c r="I26" s="3">
        <v>0.11215155113680059</v>
      </c>
      <c r="J26" s="3">
        <v>0.11221536918913086</v>
      </c>
      <c r="K26" s="3">
        <v>0.1132032339742005</v>
      </c>
      <c r="L26" s="3">
        <v>0.11324922014966721</v>
      </c>
      <c r="M26" s="3">
        <v>0.11348418331073967</v>
      </c>
      <c r="N26" s="3">
        <v>0.11109782360195555</v>
      </c>
      <c r="O26" s="3">
        <v>0.11093594363408987</v>
      </c>
      <c r="P26" s="3">
        <v>0.11108937683823435</v>
      </c>
      <c r="Q26" s="3">
        <v>0.12342326591930138</v>
      </c>
      <c r="R26" s="3">
        <v>0.12325937877382044</v>
      </c>
      <c r="S26" s="3">
        <v>0.12315165165866857</v>
      </c>
      <c r="T26" s="3">
        <v>0.13155233088894852</v>
      </c>
      <c r="U26" s="3">
        <v>0.13037537575305255</v>
      </c>
      <c r="V26" s="3">
        <v>0.13071837188637034</v>
      </c>
    </row>
    <row r="27" spans="1:22">
      <c r="A27" s="48">
        <v>0.21</v>
      </c>
      <c r="B27" s="3">
        <v>0.10755425182589309</v>
      </c>
      <c r="C27" s="3">
        <v>0.10784649693807806</v>
      </c>
      <c r="D27" s="3">
        <v>0.10756022819982844</v>
      </c>
      <c r="E27" s="3">
        <v>0.10944780274433674</v>
      </c>
      <c r="F27" s="3">
        <v>0.1094253908280422</v>
      </c>
      <c r="G27" s="3">
        <v>0.10942117144818789</v>
      </c>
      <c r="H27" s="3">
        <v>0.11242167340955785</v>
      </c>
      <c r="I27" s="3">
        <v>0.11230414349078965</v>
      </c>
      <c r="J27" s="3">
        <v>0.11238062037947838</v>
      </c>
      <c r="K27" s="3">
        <v>0.11367802884025008</v>
      </c>
      <c r="L27" s="3">
        <v>0.11372471514839103</v>
      </c>
      <c r="M27" s="3">
        <v>0.11377756703880842</v>
      </c>
      <c r="N27" s="3">
        <v>0.11163037416384956</v>
      </c>
      <c r="O27" s="3">
        <v>0.11145972952272359</v>
      </c>
      <c r="P27" s="3">
        <v>0.11153150112301653</v>
      </c>
      <c r="Q27" s="3">
        <v>0.12381178804572544</v>
      </c>
      <c r="R27" s="3">
        <v>0.12376452995128311</v>
      </c>
      <c r="S27" s="3">
        <v>0.1236852591882098</v>
      </c>
      <c r="T27" s="3">
        <v>0.13205657403020984</v>
      </c>
      <c r="U27" s="3">
        <v>0.13073670233234552</v>
      </c>
      <c r="V27" s="3">
        <v>0.13128071842651343</v>
      </c>
    </row>
    <row r="28" spans="1:22">
      <c r="A28" s="48">
        <v>0.22</v>
      </c>
      <c r="B28" s="3">
        <v>0.10773578729619258</v>
      </c>
      <c r="C28" s="3">
        <v>0.10803132590459782</v>
      </c>
      <c r="D28" s="3">
        <v>0.10783308853321454</v>
      </c>
      <c r="E28" s="3">
        <v>0.1097607050046029</v>
      </c>
      <c r="F28" s="3">
        <v>0.10975127645322744</v>
      </c>
      <c r="G28" s="3">
        <v>0.10974542614357469</v>
      </c>
      <c r="H28" s="3">
        <v>0.11263737369929934</v>
      </c>
      <c r="I28" s="3">
        <v>0.11258479837428211</v>
      </c>
      <c r="J28" s="3">
        <v>0.11260097978334407</v>
      </c>
      <c r="K28" s="3">
        <v>0.11392918503593724</v>
      </c>
      <c r="L28" s="3">
        <v>0.11404111397699734</v>
      </c>
      <c r="M28" s="3">
        <v>0.11401999423267264</v>
      </c>
      <c r="N28" s="3">
        <v>0.11190501668201946</v>
      </c>
      <c r="O28" s="3">
        <v>0.11181531188116291</v>
      </c>
      <c r="P28" s="3">
        <v>0.11202081589379388</v>
      </c>
      <c r="Q28" s="3">
        <v>0.12427867764289098</v>
      </c>
      <c r="R28" s="3">
        <v>0.1243296256315185</v>
      </c>
      <c r="S28" s="3">
        <v>0.1242059785440915</v>
      </c>
      <c r="T28" s="3">
        <v>0.1324324887510914</v>
      </c>
      <c r="U28" s="3">
        <v>0.13130383995014311</v>
      </c>
      <c r="V28" s="3">
        <v>0.13192051980993685</v>
      </c>
    </row>
    <row r="29" spans="1:22">
      <c r="A29" s="48">
        <v>0.23</v>
      </c>
      <c r="B29" s="3">
        <v>0.10797351989073058</v>
      </c>
      <c r="C29" s="3">
        <v>0.10821804049855369</v>
      </c>
      <c r="D29" s="3">
        <v>0.10808449445112092</v>
      </c>
      <c r="E29" s="3">
        <v>0.11007127557018298</v>
      </c>
      <c r="F29" s="3">
        <v>0.1101828863873934</v>
      </c>
      <c r="G29" s="3">
        <v>0.11004748272105956</v>
      </c>
      <c r="H29" s="3">
        <v>0.11287785117011337</v>
      </c>
      <c r="I29" s="3">
        <v>0.11277166538324758</v>
      </c>
      <c r="J29" s="3">
        <v>0.11298296465019814</v>
      </c>
      <c r="K29" s="3">
        <v>0.11420658351608434</v>
      </c>
      <c r="L29" s="3">
        <v>0.11427848426755269</v>
      </c>
      <c r="M29" s="3">
        <v>0.11425845802054618</v>
      </c>
      <c r="N29" s="3">
        <v>0.11232838048090696</v>
      </c>
      <c r="O29" s="3">
        <v>0.11236159436963637</v>
      </c>
      <c r="P29" s="3">
        <v>0.11252294686115694</v>
      </c>
      <c r="Q29" s="3">
        <v>0.12464887335820743</v>
      </c>
      <c r="R29" s="3">
        <v>0.1245624960122959</v>
      </c>
      <c r="S29" s="3">
        <v>0.12450974563163092</v>
      </c>
      <c r="T29" s="3">
        <v>0.13304064128364057</v>
      </c>
      <c r="U29" s="3">
        <v>0.13189061905585064</v>
      </c>
      <c r="V29" s="3">
        <v>0.13251568987222814</v>
      </c>
    </row>
    <row r="30" spans="1:22">
      <c r="A30" s="48">
        <v>0.24</v>
      </c>
      <c r="B30" s="3">
        <v>0.10832456032837409</v>
      </c>
      <c r="C30" s="3">
        <v>0.10839344821262308</v>
      </c>
      <c r="D30" s="3">
        <v>0.10829374496834271</v>
      </c>
      <c r="E30" s="3">
        <v>0.11045650713475937</v>
      </c>
      <c r="F30" s="3">
        <v>0.11044497136394707</v>
      </c>
      <c r="G30" s="3">
        <v>0.11050159938393653</v>
      </c>
      <c r="H30" s="3">
        <v>0.11308016209152225</v>
      </c>
      <c r="I30" s="3">
        <v>0.11300616386817718</v>
      </c>
      <c r="J30" s="3">
        <v>0.11313180866754981</v>
      </c>
      <c r="K30" s="3">
        <v>0.11447863113538626</v>
      </c>
      <c r="L30" s="3">
        <v>0.11461320511449909</v>
      </c>
      <c r="M30" s="3">
        <v>0.1145642940743434</v>
      </c>
      <c r="N30" s="3">
        <v>0.11275297947515811</v>
      </c>
      <c r="O30" s="3">
        <v>0.11273783272104802</v>
      </c>
      <c r="P30" s="3">
        <v>0.11289341844716758</v>
      </c>
      <c r="Q30" s="3">
        <v>0.12491394879852825</v>
      </c>
      <c r="R30" s="3">
        <v>0.12474065596508552</v>
      </c>
      <c r="S30" s="3">
        <v>0.12474135181920225</v>
      </c>
      <c r="T30" s="3">
        <v>0.1336249815256576</v>
      </c>
      <c r="U30" s="3">
        <v>0.13228862938636823</v>
      </c>
      <c r="V30" s="3">
        <v>0.13290107100624776</v>
      </c>
    </row>
    <row r="31" spans="1:22">
      <c r="A31" s="48">
        <v>0.25</v>
      </c>
      <c r="B31" s="3">
        <v>0.10847851564301793</v>
      </c>
      <c r="C31" s="3">
        <v>0.10860177021893952</v>
      </c>
      <c r="D31" s="3">
        <v>0.10854426595771932</v>
      </c>
      <c r="E31" s="3">
        <v>0.11065925667937139</v>
      </c>
      <c r="F31" s="3">
        <v>0.11083772079613</v>
      </c>
      <c r="G31" s="3">
        <v>0.11083891730551163</v>
      </c>
      <c r="H31" s="3">
        <v>0.11328614261918912</v>
      </c>
      <c r="I31" s="3">
        <v>0.11328397826187805</v>
      </c>
      <c r="J31" s="3">
        <v>0.1133343480427898</v>
      </c>
      <c r="K31" s="3">
        <v>0.11495239253851587</v>
      </c>
      <c r="L31" s="3">
        <v>0.11502797977092528</v>
      </c>
      <c r="M31" s="3">
        <v>0.1149097966714005</v>
      </c>
      <c r="N31" s="3">
        <v>0.1133955483402416</v>
      </c>
      <c r="O31" s="3">
        <v>0.11353624580089709</v>
      </c>
      <c r="P31" s="3">
        <v>0.11336523778900753</v>
      </c>
      <c r="Q31" s="3">
        <v>0.12519604790637562</v>
      </c>
      <c r="R31" s="3">
        <v>0.1250630394270211</v>
      </c>
      <c r="S31" s="3">
        <v>0.12513312323782644</v>
      </c>
      <c r="T31" s="3">
        <v>0.1340724750397701</v>
      </c>
      <c r="U31" s="3">
        <v>0.1327451654053963</v>
      </c>
      <c r="V31" s="3">
        <v>0.13346822100818706</v>
      </c>
    </row>
    <row r="32" spans="1:22">
      <c r="A32" s="48">
        <v>0.26</v>
      </c>
      <c r="B32" s="3">
        <v>0.10875862030471445</v>
      </c>
      <c r="C32" s="3">
        <v>0.10888217826348601</v>
      </c>
      <c r="D32" s="3">
        <v>0.10878047974352208</v>
      </c>
      <c r="E32" s="3">
        <v>0.11120773412185961</v>
      </c>
      <c r="F32" s="3">
        <v>0.11119716141708766</v>
      </c>
      <c r="G32" s="3">
        <v>0.11125110406667875</v>
      </c>
      <c r="H32" s="3">
        <v>0.11355780199976043</v>
      </c>
      <c r="I32" s="3">
        <v>0.11362602430370122</v>
      </c>
      <c r="J32" s="3">
        <v>0.11343886690762059</v>
      </c>
      <c r="K32" s="3">
        <v>0.11537935940308428</v>
      </c>
      <c r="L32" s="3">
        <v>0.11524896989930972</v>
      </c>
      <c r="M32" s="3">
        <v>0.11534293542784339</v>
      </c>
      <c r="N32" s="3">
        <v>0.11395056200185097</v>
      </c>
      <c r="O32" s="3">
        <v>0.1140124180316079</v>
      </c>
      <c r="P32" s="3">
        <v>0.11401433356927482</v>
      </c>
      <c r="Q32" s="3">
        <v>0.12545898960986612</v>
      </c>
      <c r="R32" s="3">
        <v>0.12536846984967698</v>
      </c>
      <c r="S32" s="3">
        <v>0.12553579629766809</v>
      </c>
      <c r="T32" s="3">
        <v>0.1347321908880342</v>
      </c>
      <c r="U32" s="3">
        <v>0.13339055370020714</v>
      </c>
      <c r="V32" s="3">
        <v>0.13389789445697803</v>
      </c>
    </row>
    <row r="33" spans="1:22">
      <c r="A33" s="48">
        <v>0.27</v>
      </c>
      <c r="B33" s="3">
        <v>0.1089772917163802</v>
      </c>
      <c r="C33" s="3">
        <v>0.10920729954819722</v>
      </c>
      <c r="D33" s="3">
        <v>0.10906130457980565</v>
      </c>
      <c r="E33" s="3">
        <v>0.11148900569510536</v>
      </c>
      <c r="F33" s="3">
        <v>0.11156590995857495</v>
      </c>
      <c r="G33" s="3">
        <v>0.11152450437026899</v>
      </c>
      <c r="H33" s="3">
        <v>0.11375925121497685</v>
      </c>
      <c r="I33" s="3">
        <v>0.11393990920856237</v>
      </c>
      <c r="J33" s="3">
        <v>0.11378197122657903</v>
      </c>
      <c r="K33" s="3">
        <v>0.11554741019427189</v>
      </c>
      <c r="L33" s="3">
        <v>0.11562284720889345</v>
      </c>
      <c r="M33" s="3">
        <v>0.11554634992564915</v>
      </c>
      <c r="N33" s="3">
        <v>0.11453785424259957</v>
      </c>
      <c r="O33" s="3">
        <v>0.11439259118842392</v>
      </c>
      <c r="P33" s="3">
        <v>0.11454823006278911</v>
      </c>
      <c r="Q33" s="3">
        <v>0.12591978802874995</v>
      </c>
      <c r="R33" s="3">
        <v>0.12582322781396582</v>
      </c>
      <c r="S33" s="3">
        <v>0.12579271203613376</v>
      </c>
      <c r="T33" s="3">
        <v>0.13524566240141025</v>
      </c>
      <c r="U33" s="3">
        <v>0.13375392834173319</v>
      </c>
      <c r="V33" s="3">
        <v>0.13432512167343447</v>
      </c>
    </row>
    <row r="34" spans="1:22">
      <c r="A34" s="48">
        <v>0.28000000000000003</v>
      </c>
      <c r="B34" s="3">
        <v>0.10920027754878914</v>
      </c>
      <c r="C34" s="3">
        <v>0.10944576376475265</v>
      </c>
      <c r="D34" s="3">
        <v>0.10926342661057023</v>
      </c>
      <c r="E34" s="3">
        <v>0.11189742249465356</v>
      </c>
      <c r="F34" s="3">
        <v>0.11189532269723154</v>
      </c>
      <c r="G34" s="3">
        <v>0.11175171444999912</v>
      </c>
      <c r="H34" s="3">
        <v>0.11402078780030896</v>
      </c>
      <c r="I34" s="3">
        <v>0.11414481509497183</v>
      </c>
      <c r="J34" s="3">
        <v>0.114084288995753</v>
      </c>
      <c r="K34" s="3">
        <v>0.11576358276053231</v>
      </c>
      <c r="L34" s="3">
        <v>0.11588649106833855</v>
      </c>
      <c r="M34" s="3">
        <v>0.11583548635977295</v>
      </c>
      <c r="N34" s="3">
        <v>0.11502779508402938</v>
      </c>
      <c r="O34" s="3">
        <v>0.11501764180551059</v>
      </c>
      <c r="P34" s="3">
        <v>0.11508703658615724</v>
      </c>
      <c r="Q34" s="3">
        <v>0.12620875183549607</v>
      </c>
      <c r="R34" s="3">
        <v>0.12614747199996451</v>
      </c>
      <c r="S34" s="3">
        <v>0.12599129719963428</v>
      </c>
      <c r="T34" s="3">
        <v>0.13564451734768912</v>
      </c>
      <c r="U34" s="3">
        <v>0.13414434059401123</v>
      </c>
      <c r="V34" s="3">
        <v>0.13495769001761898</v>
      </c>
    </row>
    <row r="35" spans="1:22">
      <c r="A35" s="48">
        <v>0.28999999999999998</v>
      </c>
      <c r="B35" s="3">
        <v>0.1094005414083169</v>
      </c>
      <c r="C35" s="3">
        <v>0.10962507518141103</v>
      </c>
      <c r="D35" s="3">
        <v>0.10945241113593446</v>
      </c>
      <c r="E35" s="3">
        <v>0.11202713172430814</v>
      </c>
      <c r="F35" s="3">
        <v>0.11211319859701034</v>
      </c>
      <c r="G35" s="3">
        <v>0.11198378005805634</v>
      </c>
      <c r="H35" s="3">
        <v>0.11433973063497044</v>
      </c>
      <c r="I35" s="3">
        <v>0.11444199985193292</v>
      </c>
      <c r="J35" s="3">
        <v>0.11424426118568878</v>
      </c>
      <c r="K35" s="3">
        <v>0.11607565836789607</v>
      </c>
      <c r="L35" s="3">
        <v>0.11609809970865895</v>
      </c>
      <c r="M35" s="3">
        <v>0.11608832790705598</v>
      </c>
      <c r="N35" s="3">
        <v>0.11555097051476437</v>
      </c>
      <c r="O35" s="3">
        <v>0.11558970666702645</v>
      </c>
      <c r="P35" s="3">
        <v>0.11562234305261426</v>
      </c>
      <c r="Q35" s="3">
        <v>0.12637229662133226</v>
      </c>
      <c r="R35" s="3">
        <v>0.12630575666879881</v>
      </c>
      <c r="S35" s="3">
        <v>0.12623823319191557</v>
      </c>
      <c r="T35" s="3">
        <v>0.13596559443500494</v>
      </c>
      <c r="U35" s="3">
        <v>0.13450975269970372</v>
      </c>
      <c r="V35" s="3">
        <v>0.13531623960842071</v>
      </c>
    </row>
    <row r="36" spans="1:22">
      <c r="A36" s="48">
        <v>0.3</v>
      </c>
      <c r="B36" s="3">
        <v>0.10963804276552444</v>
      </c>
      <c r="C36" s="3">
        <v>0.10980320499165477</v>
      </c>
      <c r="D36" s="3">
        <v>0.10979589342056262</v>
      </c>
      <c r="E36" s="3">
        <v>0.11231296701810523</v>
      </c>
      <c r="F36" s="3">
        <v>0.11234741606846224</v>
      </c>
      <c r="G36" s="3">
        <v>0.11221670464825564</v>
      </c>
      <c r="H36" s="3">
        <v>0.11461574556085594</v>
      </c>
      <c r="I36" s="3">
        <v>0.11463135808039165</v>
      </c>
      <c r="J36" s="3">
        <v>0.11450790527986533</v>
      </c>
      <c r="K36" s="3">
        <v>0.11668071965029474</v>
      </c>
      <c r="L36" s="3">
        <v>0.11654621185611186</v>
      </c>
      <c r="M36" s="3">
        <v>0.11650911489295671</v>
      </c>
      <c r="N36" s="3">
        <v>0.11592325204615644</v>
      </c>
      <c r="O36" s="3">
        <v>0.11605048351359618</v>
      </c>
      <c r="P36" s="3">
        <v>0.11585158447096888</v>
      </c>
      <c r="Q36" s="3">
        <v>0.12656158590034305</v>
      </c>
      <c r="R36" s="3">
        <v>0.12644503993641498</v>
      </c>
      <c r="S36" s="3">
        <v>0.12653710731700127</v>
      </c>
      <c r="T36" s="3">
        <v>0.13641902734861505</v>
      </c>
      <c r="U36" s="3">
        <v>0.13543046212584792</v>
      </c>
      <c r="V36" s="3">
        <v>0.13570936575937353</v>
      </c>
    </row>
    <row r="37" spans="1:22">
      <c r="A37" s="48">
        <v>0.31</v>
      </c>
      <c r="B37" s="3">
        <v>0.10984003775463169</v>
      </c>
      <c r="C37" s="3">
        <v>0.11008502877320504</v>
      </c>
      <c r="D37" s="3">
        <v>0.10999141860401791</v>
      </c>
      <c r="E37" s="3">
        <v>0.11256886867247418</v>
      </c>
      <c r="F37" s="3">
        <v>0.11250943391562483</v>
      </c>
      <c r="G37" s="3">
        <v>0.11240598959361979</v>
      </c>
      <c r="H37" s="3">
        <v>0.11492535542489191</v>
      </c>
      <c r="I37" s="3">
        <v>0.11475734640420768</v>
      </c>
      <c r="J37" s="3">
        <v>0.11475901963697827</v>
      </c>
      <c r="K37" s="3">
        <v>0.11702400318659156</v>
      </c>
      <c r="L37" s="3">
        <v>0.11681557390601674</v>
      </c>
      <c r="M37" s="3">
        <v>0.11688095876946797</v>
      </c>
      <c r="N37" s="3">
        <v>0.11640395933534221</v>
      </c>
      <c r="O37" s="3">
        <v>0.11656748881835724</v>
      </c>
      <c r="P37" s="3">
        <v>0.11629298927880447</v>
      </c>
      <c r="Q37" s="3">
        <v>0.1269400639697264</v>
      </c>
      <c r="R37" s="3">
        <v>0.12681899404785535</v>
      </c>
      <c r="S37" s="3">
        <v>0.12685343386520737</v>
      </c>
      <c r="T37" s="3">
        <v>0.13700564611954202</v>
      </c>
      <c r="U37" s="3">
        <v>0.13595093394025393</v>
      </c>
      <c r="V37" s="3">
        <v>0.13624101170538883</v>
      </c>
    </row>
    <row r="38" spans="1:22">
      <c r="A38" s="48">
        <v>0.32</v>
      </c>
      <c r="B38" s="3">
        <v>0.11020553252381127</v>
      </c>
      <c r="C38" s="3">
        <v>0.1102785055369721</v>
      </c>
      <c r="D38" s="3">
        <v>0.11020934476423147</v>
      </c>
      <c r="E38" s="3">
        <v>0.11286402392067016</v>
      </c>
      <c r="F38" s="3">
        <v>0.11268734243514666</v>
      </c>
      <c r="G38" s="3">
        <v>0.11272756754963198</v>
      </c>
      <c r="H38" s="3">
        <v>0.11508654350470518</v>
      </c>
      <c r="I38" s="3">
        <v>0.1150048850707503</v>
      </c>
      <c r="J38" s="3">
        <v>0.11517582893036274</v>
      </c>
      <c r="K38" s="3">
        <v>0.11729759986655168</v>
      </c>
      <c r="L38" s="3">
        <v>0.11709840576797487</v>
      </c>
      <c r="M38" s="3">
        <v>0.11737652983974393</v>
      </c>
      <c r="N38" s="3">
        <v>0.11695204364726101</v>
      </c>
      <c r="O38" s="3">
        <v>0.11705206581264349</v>
      </c>
      <c r="P38" s="3">
        <v>0.11667913142226249</v>
      </c>
      <c r="Q38" s="3">
        <v>0.12718335842209438</v>
      </c>
      <c r="R38" s="3">
        <v>0.12714256157626178</v>
      </c>
      <c r="S38" s="3">
        <v>0.12728848406333165</v>
      </c>
      <c r="T38" s="3">
        <v>0.13740271792489636</v>
      </c>
      <c r="U38" s="3">
        <v>0.13627075497499891</v>
      </c>
      <c r="V38" s="3">
        <v>0.13668571396353171</v>
      </c>
    </row>
    <row r="39" spans="1:22">
      <c r="A39" s="48">
        <v>0.33</v>
      </c>
      <c r="B39" s="3">
        <v>0.11046782438153914</v>
      </c>
      <c r="C39" s="3">
        <v>0.11065445148026584</v>
      </c>
      <c r="D39" s="3">
        <v>0.11054724101303506</v>
      </c>
      <c r="E39" s="3">
        <v>0.11311905855552054</v>
      </c>
      <c r="F39" s="3">
        <v>0.11298720439882236</v>
      </c>
      <c r="G39" s="3">
        <v>0.11289359672209905</v>
      </c>
      <c r="H39" s="3">
        <v>0.11552969199337025</v>
      </c>
      <c r="I39" s="3">
        <v>0.11543035449697975</v>
      </c>
      <c r="J39" s="3">
        <v>0.1154077546679541</v>
      </c>
      <c r="K39" s="3">
        <v>0.11751795400079851</v>
      </c>
      <c r="L39" s="3">
        <v>0.11734731732021952</v>
      </c>
      <c r="M39" s="3">
        <v>0.11779615068591072</v>
      </c>
      <c r="N39" s="3">
        <v>0.11763254402561577</v>
      </c>
      <c r="O39" s="3">
        <v>0.11742980538972657</v>
      </c>
      <c r="P39" s="3">
        <v>0.11765180090252991</v>
      </c>
      <c r="Q39" s="3">
        <v>0.12746844736838703</v>
      </c>
      <c r="R39" s="3">
        <v>0.12751745388639513</v>
      </c>
      <c r="S39" s="3">
        <v>0.12757502090954453</v>
      </c>
      <c r="T39" s="3">
        <v>0.13769270514772339</v>
      </c>
      <c r="U39" s="3">
        <v>0.13656586125271847</v>
      </c>
      <c r="V39" s="3">
        <v>0.13710537089158964</v>
      </c>
    </row>
    <row r="40" spans="1:22">
      <c r="A40" s="48">
        <v>0.34</v>
      </c>
      <c r="B40" s="3">
        <v>0.11067588620379512</v>
      </c>
      <c r="C40" s="3">
        <v>0.110778861843499</v>
      </c>
      <c r="D40" s="3">
        <v>0.11070956444609101</v>
      </c>
      <c r="E40" s="3">
        <v>0.11334649334796418</v>
      </c>
      <c r="F40" s="3">
        <v>0.11329298276937436</v>
      </c>
      <c r="G40" s="3">
        <v>0.11325010733755773</v>
      </c>
      <c r="H40" s="3">
        <v>0.11586894223795251</v>
      </c>
      <c r="I40" s="3">
        <v>0.11567125945956594</v>
      </c>
      <c r="J40" s="3">
        <v>0.11576255244127875</v>
      </c>
      <c r="K40" s="3">
        <v>0.1180805446777778</v>
      </c>
      <c r="L40" s="3">
        <v>0.11769831444737829</v>
      </c>
      <c r="M40" s="3">
        <v>0.11799604035342882</v>
      </c>
      <c r="N40" s="3">
        <v>0.11796278622963625</v>
      </c>
      <c r="O40" s="3">
        <v>0.11772018922160628</v>
      </c>
      <c r="P40" s="3">
        <v>0.11810909036284453</v>
      </c>
      <c r="Q40" s="3">
        <v>0.12794017404165187</v>
      </c>
      <c r="R40" s="3">
        <v>0.12786348917978418</v>
      </c>
      <c r="S40" s="3">
        <v>0.12784171163250937</v>
      </c>
      <c r="T40" s="3">
        <v>0.13822834022232117</v>
      </c>
      <c r="U40" s="3">
        <v>0.13705762842645056</v>
      </c>
      <c r="V40" s="3">
        <v>0.13772984091521429</v>
      </c>
    </row>
    <row r="41" spans="1:22">
      <c r="A41" s="48">
        <v>0.35</v>
      </c>
      <c r="B41" s="3">
        <v>0.11081683100430152</v>
      </c>
      <c r="C41" s="3">
        <v>0.11092563538260522</v>
      </c>
      <c r="D41" s="3">
        <v>0.11094374409333495</v>
      </c>
      <c r="E41" s="3">
        <v>0.11356241070613479</v>
      </c>
      <c r="F41" s="3">
        <v>0.11354913080436267</v>
      </c>
      <c r="G41" s="3">
        <v>0.11344267840881436</v>
      </c>
      <c r="H41" s="3">
        <v>0.11616860574133032</v>
      </c>
      <c r="I41" s="3">
        <v>0.11605079356196614</v>
      </c>
      <c r="J41" s="3">
        <v>0.11617512367805756</v>
      </c>
      <c r="K41" s="3">
        <v>0.11828642293835176</v>
      </c>
      <c r="L41" s="3">
        <v>0.11834534190138921</v>
      </c>
      <c r="M41" s="3">
        <v>0.1182906592040287</v>
      </c>
      <c r="N41" s="3">
        <v>0.11845879281500592</v>
      </c>
      <c r="O41" s="3">
        <v>0.11833581003999184</v>
      </c>
      <c r="P41" s="3">
        <v>0.11847363971469194</v>
      </c>
      <c r="Q41" s="3">
        <v>0.12830794756173625</v>
      </c>
      <c r="R41" s="3">
        <v>0.12815543357401199</v>
      </c>
      <c r="S41" s="3">
        <v>0.12810100240597314</v>
      </c>
      <c r="T41" s="3">
        <v>0.13893908466338623</v>
      </c>
      <c r="U41" s="3">
        <v>0.13762395610388251</v>
      </c>
      <c r="V41" s="3">
        <v>0.13819567010862674</v>
      </c>
    </row>
    <row r="42" spans="1:22">
      <c r="A42" s="48">
        <v>0.36</v>
      </c>
      <c r="B42" s="3">
        <v>0.11100674904569452</v>
      </c>
      <c r="C42" s="3">
        <v>0.11109756357651937</v>
      </c>
      <c r="D42" s="3">
        <v>0.11114829754762232</v>
      </c>
      <c r="E42" s="3">
        <v>0.11387112294994411</v>
      </c>
      <c r="F42" s="3">
        <v>0.11376666064383646</v>
      </c>
      <c r="G42" s="3">
        <v>0.11400064374152014</v>
      </c>
      <c r="H42" s="3">
        <v>0.1165227125229691</v>
      </c>
      <c r="I42" s="3">
        <v>0.11642355197032267</v>
      </c>
      <c r="J42" s="3">
        <v>0.11643326240897228</v>
      </c>
      <c r="K42" s="3">
        <v>0.11869298705972944</v>
      </c>
      <c r="L42" s="3">
        <v>0.11853261047632865</v>
      </c>
      <c r="M42" s="3">
        <v>0.11869549296817278</v>
      </c>
      <c r="N42" s="3">
        <v>0.11887954866703815</v>
      </c>
      <c r="O42" s="3">
        <v>0.11886200182335913</v>
      </c>
      <c r="P42" s="3">
        <v>0.1188528705596385</v>
      </c>
      <c r="Q42" s="3">
        <v>0.12863231011578827</v>
      </c>
      <c r="R42" s="3">
        <v>0.12844639107964859</v>
      </c>
      <c r="S42" s="3">
        <v>0.12849872179706018</v>
      </c>
      <c r="T42" s="3">
        <v>0.13941239909909442</v>
      </c>
      <c r="U42" s="3">
        <v>0.13789618356108277</v>
      </c>
      <c r="V42" s="3">
        <v>0.13867748650201819</v>
      </c>
    </row>
    <row r="43" spans="1:22">
      <c r="A43" s="48">
        <v>0.37</v>
      </c>
      <c r="B43" s="3">
        <v>0.11116095029402193</v>
      </c>
      <c r="C43" s="3">
        <v>0.11124122930693017</v>
      </c>
      <c r="D43" s="3">
        <v>0.11125484432070569</v>
      </c>
      <c r="E43" s="3">
        <v>0.11432423220112184</v>
      </c>
      <c r="F43" s="3">
        <v>0.11411354619949607</v>
      </c>
      <c r="G43" s="3">
        <v>0.11420424654851782</v>
      </c>
      <c r="H43" s="3">
        <v>0.11666380102219392</v>
      </c>
      <c r="I43" s="3">
        <v>0.11667856042927913</v>
      </c>
      <c r="J43" s="3">
        <v>0.11667646453738117</v>
      </c>
      <c r="K43" s="3">
        <v>0.11900943788040132</v>
      </c>
      <c r="L43" s="3">
        <v>0.11901470192993927</v>
      </c>
      <c r="M43" s="3">
        <v>0.11899194807986341</v>
      </c>
      <c r="N43" s="3">
        <v>0.11974607955509023</v>
      </c>
      <c r="O43" s="3">
        <v>0.11958752846127048</v>
      </c>
      <c r="P43" s="3">
        <v>0.11942994726759967</v>
      </c>
      <c r="Q43" s="3">
        <v>0.12888384510550521</v>
      </c>
      <c r="R43" s="3">
        <v>0.12877558276623446</v>
      </c>
      <c r="S43" s="3">
        <v>0.12889369177806076</v>
      </c>
      <c r="T43" s="3">
        <v>0.13988856899153476</v>
      </c>
      <c r="U43" s="3">
        <v>0.1383857200010977</v>
      </c>
      <c r="V43" s="3">
        <v>0.1392159125755385</v>
      </c>
    </row>
    <row r="44" spans="1:22">
      <c r="A44" s="48">
        <v>0.38</v>
      </c>
      <c r="B44" s="3">
        <v>0.11138289941285794</v>
      </c>
      <c r="C44" s="3">
        <v>0.11137489614853235</v>
      </c>
      <c r="D44" s="3">
        <v>0.11138232225685818</v>
      </c>
      <c r="E44" s="3">
        <v>0.1145975339484147</v>
      </c>
      <c r="F44" s="3">
        <v>0.11460712883407689</v>
      </c>
      <c r="G44" s="3">
        <v>0.11452713700759165</v>
      </c>
      <c r="H44" s="3">
        <v>0.11695236477578624</v>
      </c>
      <c r="I44" s="3">
        <v>0.11685678207156421</v>
      </c>
      <c r="J44" s="3">
        <v>0.11700072169040183</v>
      </c>
      <c r="K44" s="3">
        <v>0.11939639752791645</v>
      </c>
      <c r="L44" s="3">
        <v>0.11935118433765721</v>
      </c>
      <c r="M44" s="3">
        <v>0.11935007235631798</v>
      </c>
      <c r="N44" s="3">
        <v>0.12017694832062834</v>
      </c>
      <c r="O44" s="3">
        <v>0.12008593954801357</v>
      </c>
      <c r="P44" s="3">
        <v>0.12013368701375053</v>
      </c>
      <c r="Q44" s="3">
        <v>0.1292778751654855</v>
      </c>
      <c r="R44" s="3">
        <v>0.12926283169085345</v>
      </c>
      <c r="S44" s="3">
        <v>0.12921077728085018</v>
      </c>
      <c r="T44" s="3">
        <v>0.14024453619713237</v>
      </c>
      <c r="U44" s="3">
        <v>0.13894986912137808</v>
      </c>
      <c r="V44" s="3">
        <v>0.13957428651712561</v>
      </c>
    </row>
    <row r="45" spans="1:22">
      <c r="A45" s="48">
        <v>0.39</v>
      </c>
      <c r="B45" s="3">
        <v>0.11153451043914013</v>
      </c>
      <c r="C45" s="3">
        <v>0.11150920495606484</v>
      </c>
      <c r="D45" s="3">
        <v>0.11151357391034795</v>
      </c>
      <c r="E45" s="3">
        <v>0.11488608893875848</v>
      </c>
      <c r="F45" s="3">
        <v>0.11497585424771434</v>
      </c>
      <c r="G45" s="3">
        <v>0.11480131709711296</v>
      </c>
      <c r="H45" s="3">
        <v>0.11710480510524798</v>
      </c>
      <c r="I45" s="3">
        <v>0.11714800919314644</v>
      </c>
      <c r="J45" s="3">
        <v>0.11717540930858535</v>
      </c>
      <c r="K45" s="3">
        <v>0.11985009313918901</v>
      </c>
      <c r="L45" s="3">
        <v>0.11970919610370262</v>
      </c>
      <c r="M45" s="3">
        <v>0.11986537259655991</v>
      </c>
      <c r="N45" s="3">
        <v>0.12068150478406163</v>
      </c>
      <c r="O45" s="3">
        <v>0.12042690102123747</v>
      </c>
      <c r="P45" s="3">
        <v>0.12048882258920654</v>
      </c>
      <c r="Q45" s="3">
        <v>0.12961561995487625</v>
      </c>
      <c r="R45" s="3">
        <v>0.12947463562810721</v>
      </c>
      <c r="S45" s="3">
        <v>0.12952424371810617</v>
      </c>
      <c r="T45" s="3">
        <v>0.14080713697619743</v>
      </c>
      <c r="U45" s="3">
        <v>0.13931572375419543</v>
      </c>
      <c r="V45" s="3">
        <v>0.14007090922242729</v>
      </c>
    </row>
    <row r="46" spans="1:22">
      <c r="A46" s="48">
        <v>0.4</v>
      </c>
      <c r="B46" s="3">
        <v>0.11175218223124081</v>
      </c>
      <c r="C46" s="3">
        <v>0.11179686118412123</v>
      </c>
      <c r="D46" s="3">
        <v>0.11177462720186186</v>
      </c>
      <c r="E46" s="3">
        <v>0.11508664878303154</v>
      </c>
      <c r="F46" s="3">
        <v>0.1151129923245517</v>
      </c>
      <c r="G46" s="3">
        <v>0.11506608567065779</v>
      </c>
      <c r="H46" s="3">
        <v>0.11739026143276582</v>
      </c>
      <c r="I46" s="3">
        <v>0.11760537539196086</v>
      </c>
      <c r="J46" s="3">
        <v>0.11752871979952229</v>
      </c>
      <c r="K46" s="3">
        <v>0.12029867243717317</v>
      </c>
      <c r="L46" s="3">
        <v>0.12008080038270025</v>
      </c>
      <c r="M46" s="3">
        <v>0.1200532791953931</v>
      </c>
      <c r="N46" s="3">
        <v>0.12109579821597527</v>
      </c>
      <c r="O46" s="3">
        <v>0.12108715254141633</v>
      </c>
      <c r="P46" s="3">
        <v>0.12079009161316145</v>
      </c>
      <c r="Q46" s="3">
        <v>0.13005740204781047</v>
      </c>
      <c r="R46" s="3">
        <v>0.12996102291431585</v>
      </c>
      <c r="S46" s="3">
        <v>0.12990250140024939</v>
      </c>
      <c r="T46" s="3">
        <v>0.14114907968329385</v>
      </c>
      <c r="U46" s="3">
        <v>0.13974625973637433</v>
      </c>
      <c r="V46" s="3">
        <v>0.14037337893915519</v>
      </c>
    </row>
    <row r="47" spans="1:22">
      <c r="A47" s="48">
        <v>0.41</v>
      </c>
      <c r="B47" s="3">
        <v>0.11191583232175237</v>
      </c>
      <c r="C47" s="3">
        <v>0.1121365042435442</v>
      </c>
      <c r="D47" s="3">
        <v>0.11207340244825834</v>
      </c>
      <c r="E47" s="3">
        <v>0.1152343644092664</v>
      </c>
      <c r="F47" s="3">
        <v>0.11528833821605411</v>
      </c>
      <c r="G47" s="3">
        <v>0.11525698818519264</v>
      </c>
      <c r="H47" s="3">
        <v>0.11781164742110696</v>
      </c>
      <c r="I47" s="3">
        <v>0.1178692227110375</v>
      </c>
      <c r="J47" s="3">
        <v>0.11776211577028881</v>
      </c>
      <c r="K47" s="3">
        <v>0.12052946153065328</v>
      </c>
      <c r="L47" s="3">
        <v>0.12047665788769754</v>
      </c>
      <c r="M47" s="3">
        <v>0.12030510880549022</v>
      </c>
      <c r="N47" s="3">
        <v>0.12133805105003576</v>
      </c>
      <c r="O47" s="3">
        <v>0.1212994547797642</v>
      </c>
      <c r="P47" s="3">
        <v>0.1214242593338006</v>
      </c>
      <c r="Q47" s="3">
        <v>0.13042789073521627</v>
      </c>
      <c r="R47" s="3">
        <v>0.13026507727482534</v>
      </c>
      <c r="S47" s="3">
        <v>0.13033985924865227</v>
      </c>
      <c r="T47" s="3">
        <v>0.14164558902126489</v>
      </c>
      <c r="U47" s="3">
        <v>0.14068156993308459</v>
      </c>
      <c r="V47" s="3">
        <v>0.14107590583594476</v>
      </c>
    </row>
    <row r="48" spans="1:22">
      <c r="A48" s="48">
        <v>0.42</v>
      </c>
      <c r="B48" s="3">
        <v>0.11214389321505296</v>
      </c>
      <c r="C48" s="3">
        <v>0.11236026531562263</v>
      </c>
      <c r="D48" s="3">
        <v>0.11229475208240296</v>
      </c>
      <c r="E48" s="3">
        <v>0.11548042114085977</v>
      </c>
      <c r="F48" s="3">
        <v>0.11547962844616005</v>
      </c>
      <c r="G48" s="3">
        <v>0.11545080452981664</v>
      </c>
      <c r="H48" s="3">
        <v>0.1179808895780161</v>
      </c>
      <c r="I48" s="3">
        <v>0.11820642687982354</v>
      </c>
      <c r="J48" s="3">
        <v>0.11803147305180647</v>
      </c>
      <c r="K48" s="3">
        <v>0.12072411079579524</v>
      </c>
      <c r="L48" s="3">
        <v>0.12082414513092427</v>
      </c>
      <c r="M48" s="3">
        <v>0.12054031332015475</v>
      </c>
      <c r="N48" s="3">
        <v>0.12176522715840073</v>
      </c>
      <c r="O48" s="3">
        <v>0.12168194171543559</v>
      </c>
      <c r="P48" s="3">
        <v>0.12172765836921018</v>
      </c>
      <c r="Q48" s="3">
        <v>0.13075634194041716</v>
      </c>
      <c r="R48" s="3">
        <v>0.13074699715721494</v>
      </c>
      <c r="S48" s="3">
        <v>0.1305830296116566</v>
      </c>
      <c r="T48" s="3">
        <v>0.14197629704417852</v>
      </c>
      <c r="U48" s="3">
        <v>0.14104480724141946</v>
      </c>
      <c r="V48" s="3">
        <v>0.14167748613110626</v>
      </c>
    </row>
    <row r="49" spans="1:22">
      <c r="A49" s="48">
        <v>0.43</v>
      </c>
      <c r="B49" s="3">
        <v>0.11236170921786526</v>
      </c>
      <c r="C49" s="3">
        <v>0.11260218046956258</v>
      </c>
      <c r="D49" s="3">
        <v>0.11256989260645128</v>
      </c>
      <c r="E49" s="3">
        <v>0.11565378247544222</v>
      </c>
      <c r="F49" s="3">
        <v>0.1156095617818528</v>
      </c>
      <c r="G49" s="3">
        <v>0.11563822258363922</v>
      </c>
      <c r="H49" s="3">
        <v>0.11833207622427946</v>
      </c>
      <c r="I49" s="3">
        <v>0.11838830554403523</v>
      </c>
      <c r="J49" s="3">
        <v>0.11838084661170589</v>
      </c>
      <c r="K49" s="3">
        <v>0.12104055950548448</v>
      </c>
      <c r="L49" s="3">
        <v>0.12111884005683873</v>
      </c>
      <c r="M49" s="3">
        <v>0.12104655976745314</v>
      </c>
      <c r="N49" s="3">
        <v>0.12229058841161189</v>
      </c>
      <c r="O49" s="3">
        <v>0.12201299059474438</v>
      </c>
      <c r="P49" s="3">
        <v>0.12220510207315119</v>
      </c>
      <c r="Q49" s="3">
        <v>0.13108219557993833</v>
      </c>
      <c r="R49" s="3">
        <v>0.13100995545852459</v>
      </c>
      <c r="S49" s="3">
        <v>0.13107974434390129</v>
      </c>
      <c r="T49" s="3">
        <v>0.14246639769507749</v>
      </c>
      <c r="U49" s="3">
        <v>0.14155359149444408</v>
      </c>
      <c r="V49" s="3">
        <v>0.14234525169695281</v>
      </c>
    </row>
    <row r="50" spans="1:22">
      <c r="A50" s="48">
        <v>0.44</v>
      </c>
      <c r="B50" s="3">
        <v>0.1124406925438453</v>
      </c>
      <c r="C50" s="3">
        <v>0.11278068877984745</v>
      </c>
      <c r="D50" s="3">
        <v>0.11277220857006284</v>
      </c>
      <c r="E50" s="3">
        <v>0.11587211201497878</v>
      </c>
      <c r="F50" s="3">
        <v>0.11583574054787169</v>
      </c>
      <c r="G50" s="3">
        <v>0.11586579718665979</v>
      </c>
      <c r="H50" s="3">
        <v>0.11865840423701249</v>
      </c>
      <c r="I50" s="3">
        <v>0.118637821344419</v>
      </c>
      <c r="J50" s="3">
        <v>0.11859914441713021</v>
      </c>
      <c r="K50" s="3">
        <v>0.12118070266943697</v>
      </c>
      <c r="L50" s="3">
        <v>0.12130364291602209</v>
      </c>
      <c r="M50" s="3">
        <v>0.12131868103107002</v>
      </c>
      <c r="N50" s="3">
        <v>0.1226859797784481</v>
      </c>
      <c r="O50" s="3">
        <v>0.12260540582745294</v>
      </c>
      <c r="P50" s="3">
        <v>0.12304583118800722</v>
      </c>
      <c r="Q50" s="3">
        <v>0.13143440496574421</v>
      </c>
      <c r="R50" s="3">
        <v>0.13142858312534814</v>
      </c>
      <c r="S50" s="3">
        <v>0.13149460918213574</v>
      </c>
      <c r="T50" s="3">
        <v>0.14272820556947594</v>
      </c>
      <c r="U50" s="3">
        <v>0.14202992103609141</v>
      </c>
      <c r="V50" s="3">
        <v>0.14271218157348678</v>
      </c>
    </row>
    <row r="51" spans="1:22">
      <c r="A51" s="48">
        <v>0.45</v>
      </c>
      <c r="B51" s="3">
        <v>0.11274367697449234</v>
      </c>
      <c r="C51" s="3">
        <v>0.11302077573143855</v>
      </c>
      <c r="D51" s="3">
        <v>0.11285271110353842</v>
      </c>
      <c r="E51" s="3">
        <v>0.11605847816278249</v>
      </c>
      <c r="F51" s="3">
        <v>0.11599732578881543</v>
      </c>
      <c r="G51" s="3">
        <v>0.11607113158082424</v>
      </c>
      <c r="H51" s="3">
        <v>0.11887551995584672</v>
      </c>
      <c r="I51" s="3">
        <v>0.11882383919040693</v>
      </c>
      <c r="J51" s="3">
        <v>0.11884868637099369</v>
      </c>
      <c r="K51" s="3">
        <v>0.1214256858150517</v>
      </c>
      <c r="L51" s="3">
        <v>0.1215083076780252</v>
      </c>
      <c r="M51" s="3">
        <v>0.12152014098500102</v>
      </c>
      <c r="N51" s="3">
        <v>0.12340058888082672</v>
      </c>
      <c r="O51" s="3">
        <v>0.12328760197668745</v>
      </c>
      <c r="P51" s="3">
        <v>0.12342202185686413</v>
      </c>
      <c r="Q51" s="3">
        <v>0.13212301402150256</v>
      </c>
      <c r="R51" s="3">
        <v>0.13189878011892592</v>
      </c>
      <c r="S51" s="3">
        <v>0.13212168430602841</v>
      </c>
      <c r="T51" s="3">
        <v>0.14347356211606893</v>
      </c>
      <c r="U51" s="3">
        <v>0.14264024760152672</v>
      </c>
      <c r="V51" s="3">
        <v>0.14323771277046093</v>
      </c>
    </row>
    <row r="52" spans="1:22">
      <c r="A52" s="48">
        <v>0.46</v>
      </c>
      <c r="B52" s="3">
        <v>0.11287583989121019</v>
      </c>
      <c r="C52" s="3">
        <v>0.11320965519804056</v>
      </c>
      <c r="D52" s="3">
        <v>0.1130046750431765</v>
      </c>
      <c r="E52" s="3">
        <v>0.1163401072387194</v>
      </c>
      <c r="F52" s="3">
        <v>0.11641585617297678</v>
      </c>
      <c r="G52" s="3">
        <v>0.11643245389181432</v>
      </c>
      <c r="H52" s="3">
        <v>0.11911131945875225</v>
      </c>
      <c r="I52" s="3">
        <v>0.11908140792208866</v>
      </c>
      <c r="J52" s="3">
        <v>0.11901031144434147</v>
      </c>
      <c r="K52" s="3">
        <v>0.12176510438628738</v>
      </c>
      <c r="L52" s="3">
        <v>0.1217980181423562</v>
      </c>
      <c r="M52" s="3">
        <v>0.12172343881569395</v>
      </c>
      <c r="N52" s="3">
        <v>0.12416125064289127</v>
      </c>
      <c r="O52" s="3">
        <v>0.12400950919872271</v>
      </c>
      <c r="P52" s="3">
        <v>0.12408129686983654</v>
      </c>
      <c r="Q52" s="3">
        <v>0.1324125122324642</v>
      </c>
      <c r="R52" s="3">
        <v>0.13240381816211061</v>
      </c>
      <c r="S52" s="3">
        <v>0.13240862630498304</v>
      </c>
      <c r="T52" s="3">
        <v>0.1439637733965442</v>
      </c>
      <c r="U52" s="3">
        <v>0.14326935759972748</v>
      </c>
      <c r="V52" s="3">
        <v>0.14399828806418574</v>
      </c>
    </row>
    <row r="53" spans="1:22">
      <c r="A53" s="48">
        <v>0.47</v>
      </c>
      <c r="B53" s="3">
        <v>0.1130988840938212</v>
      </c>
      <c r="C53" s="3">
        <v>0.11330478257476538</v>
      </c>
      <c r="D53" s="3">
        <v>0.113169518078682</v>
      </c>
      <c r="E53" s="3">
        <v>0.11661487384677466</v>
      </c>
      <c r="F53" s="3">
        <v>0.11668387377796026</v>
      </c>
      <c r="G53" s="3">
        <v>0.11666421932829565</v>
      </c>
      <c r="H53" s="3">
        <v>0.11925833291059842</v>
      </c>
      <c r="I53" s="3">
        <v>0.11928690380306037</v>
      </c>
      <c r="J53" s="3">
        <v>0.11919957931567293</v>
      </c>
      <c r="K53" s="3">
        <v>0.12199889026930053</v>
      </c>
      <c r="L53" s="3">
        <v>0.12212534690893331</v>
      </c>
      <c r="M53" s="3">
        <v>0.12202979341099029</v>
      </c>
      <c r="N53" s="3">
        <v>0.12470816708572315</v>
      </c>
      <c r="O53" s="3">
        <v>0.1246229767174285</v>
      </c>
      <c r="P53" s="3">
        <v>0.1249414932151901</v>
      </c>
      <c r="Q53" s="3">
        <v>0.13291206651463428</v>
      </c>
      <c r="R53" s="3">
        <v>0.13282704413499011</v>
      </c>
      <c r="S53" s="3">
        <v>0.13279475622148729</v>
      </c>
      <c r="T53" s="3">
        <v>0.14496719583282938</v>
      </c>
      <c r="U53" s="3">
        <v>0.14383546695033245</v>
      </c>
      <c r="V53" s="3">
        <v>0.14442353129517804</v>
      </c>
    </row>
    <row r="54" spans="1:22">
      <c r="A54" s="48">
        <v>0.48</v>
      </c>
      <c r="B54" s="3">
        <v>0.11327454773864833</v>
      </c>
      <c r="C54" s="3">
        <v>0.11346487648332829</v>
      </c>
      <c r="D54" s="3">
        <v>0.11338814675553208</v>
      </c>
      <c r="E54" s="3">
        <v>0.11688285158565659</v>
      </c>
      <c r="F54" s="3">
        <v>0.11691123513993605</v>
      </c>
      <c r="G54" s="3">
        <v>0.11685725944246475</v>
      </c>
      <c r="H54" s="3">
        <v>0.11945494405908549</v>
      </c>
      <c r="I54" s="3">
        <v>0.11947230433024242</v>
      </c>
      <c r="J54" s="3">
        <v>0.1194110669105343</v>
      </c>
      <c r="K54" s="3">
        <v>0.12248109379468498</v>
      </c>
      <c r="L54" s="3">
        <v>0.12255415002348019</v>
      </c>
      <c r="M54" s="3">
        <v>0.12228727442226345</v>
      </c>
      <c r="N54" s="3">
        <v>0.12538273314559606</v>
      </c>
      <c r="O54" s="3">
        <v>0.12530364021437071</v>
      </c>
      <c r="P54" s="3">
        <v>0.12520545446389375</v>
      </c>
      <c r="Q54" s="3">
        <v>0.13339650973997258</v>
      </c>
      <c r="R54" s="3">
        <v>0.13315574218845685</v>
      </c>
      <c r="S54" s="3">
        <v>0.13323380319346179</v>
      </c>
      <c r="T54" s="3">
        <v>0.14522947172801098</v>
      </c>
      <c r="U54" s="3">
        <v>0.14434111427610472</v>
      </c>
      <c r="V54" s="3">
        <v>0.14483176589885238</v>
      </c>
    </row>
    <row r="55" spans="1:22">
      <c r="A55" s="48">
        <v>0.49</v>
      </c>
      <c r="B55" s="3">
        <v>0.11345671376168927</v>
      </c>
      <c r="C55" s="3">
        <v>0.11370394103733934</v>
      </c>
      <c r="D55" s="3">
        <v>0.11365518714727366</v>
      </c>
      <c r="E55" s="3">
        <v>0.11704918525373037</v>
      </c>
      <c r="F55" s="3">
        <v>0.11714619714072783</v>
      </c>
      <c r="G55" s="3">
        <v>0.11701563560380229</v>
      </c>
      <c r="H55" s="3">
        <v>0.11966427327436027</v>
      </c>
      <c r="I55" s="3">
        <v>0.11969564239269795</v>
      </c>
      <c r="J55" s="3">
        <v>0.11957800647457528</v>
      </c>
      <c r="K55" s="3">
        <v>0.1229084377425245</v>
      </c>
      <c r="L55" s="3">
        <v>0.12291362059012166</v>
      </c>
      <c r="M55" s="3">
        <v>0.12275087857905517</v>
      </c>
      <c r="N55" s="3">
        <v>0.12583221517168514</v>
      </c>
      <c r="O55" s="3">
        <v>0.1258548153407866</v>
      </c>
      <c r="P55" s="3">
        <v>0.12613991480417228</v>
      </c>
      <c r="Q55" s="3">
        <v>0.13392078323811363</v>
      </c>
      <c r="R55" s="3">
        <v>0.13369501540075751</v>
      </c>
      <c r="S55" s="3">
        <v>0.13363672908759594</v>
      </c>
      <c r="T55" s="3">
        <v>0.14576713847353684</v>
      </c>
      <c r="U55" s="3">
        <v>0.14465566056308202</v>
      </c>
      <c r="V55" s="3">
        <v>0.14520280648819228</v>
      </c>
    </row>
    <row r="56" spans="1:22">
      <c r="A56" s="48">
        <v>0.5</v>
      </c>
      <c r="B56" s="3">
        <v>0.11357015351088448</v>
      </c>
      <c r="C56" s="3">
        <v>0.11388783612126802</v>
      </c>
      <c r="D56" s="3">
        <v>0.11380019826567306</v>
      </c>
      <c r="E56" s="3">
        <v>0.11726998434469708</v>
      </c>
      <c r="F56" s="3">
        <v>0.11742131320073207</v>
      </c>
      <c r="G56" s="3">
        <v>0.11744865182146152</v>
      </c>
      <c r="H56" s="3">
        <v>0.11989949234796939</v>
      </c>
      <c r="I56" s="3">
        <v>0.11979270244401902</v>
      </c>
      <c r="J56" s="3">
        <v>0.11984000692373711</v>
      </c>
      <c r="K56" s="3">
        <v>0.12311178511227722</v>
      </c>
      <c r="L56" s="3">
        <v>0.12322367450146041</v>
      </c>
      <c r="M56" s="3">
        <v>0.12323222804041889</v>
      </c>
      <c r="N56" s="3">
        <v>0.12645818131835679</v>
      </c>
      <c r="O56" s="3">
        <v>0.12636405422857971</v>
      </c>
      <c r="P56" s="3">
        <v>0.1266933589962756</v>
      </c>
      <c r="Q56" s="3">
        <v>0.13435065683499486</v>
      </c>
      <c r="R56" s="3">
        <v>0.13408211804233522</v>
      </c>
      <c r="S56" s="3">
        <v>0.13432805918989071</v>
      </c>
      <c r="T56" s="3">
        <v>0.1463135211064821</v>
      </c>
      <c r="U56" s="3">
        <v>0.14508494271645211</v>
      </c>
      <c r="V56" s="3">
        <v>0.14569094640872132</v>
      </c>
    </row>
    <row r="57" spans="1:22">
      <c r="A57" s="48">
        <v>0.51</v>
      </c>
      <c r="B57" s="3">
        <v>0.11398272937783333</v>
      </c>
      <c r="C57" s="3">
        <v>0.11407296201370967</v>
      </c>
      <c r="D57" s="3">
        <v>0.11404233219825639</v>
      </c>
      <c r="E57" s="3">
        <v>0.11748249979873694</v>
      </c>
      <c r="F57" s="3">
        <v>0.11754908609001614</v>
      </c>
      <c r="G57" s="3">
        <v>0.1176336489890159</v>
      </c>
      <c r="H57" s="3">
        <v>0.12005451261618424</v>
      </c>
      <c r="I57" s="3">
        <v>0.11994553794648628</v>
      </c>
      <c r="J57" s="3">
        <v>0.12003379957182411</v>
      </c>
      <c r="K57" s="3">
        <v>0.12363632136682003</v>
      </c>
      <c r="L57" s="3">
        <v>0.12351559770731747</v>
      </c>
      <c r="M57" s="3">
        <v>0.12359384658085386</v>
      </c>
      <c r="N57" s="3">
        <v>0.12691841889107006</v>
      </c>
      <c r="O57" s="3">
        <v>0.126791825035804</v>
      </c>
      <c r="P57" s="3">
        <v>0.12709702873052539</v>
      </c>
      <c r="Q57" s="3">
        <v>0.13485717064795724</v>
      </c>
      <c r="R57" s="3">
        <v>0.13481109879972245</v>
      </c>
      <c r="S57" s="3">
        <v>0.13471632183233068</v>
      </c>
      <c r="T57" s="3">
        <v>0.14683091234976564</v>
      </c>
      <c r="U57" s="3">
        <v>0.14543220278988173</v>
      </c>
      <c r="V57" s="3">
        <v>0.14607940571621342</v>
      </c>
    </row>
    <row r="58" spans="1:22">
      <c r="A58" s="48">
        <v>0.52</v>
      </c>
      <c r="B58" s="3">
        <v>0.11415646007658189</v>
      </c>
      <c r="C58" s="3">
        <v>0.11426362668304105</v>
      </c>
      <c r="D58" s="3">
        <v>0.11420673378830953</v>
      </c>
      <c r="E58" s="3">
        <v>0.11785607342000824</v>
      </c>
      <c r="F58" s="3">
        <v>0.11783727980712395</v>
      </c>
      <c r="G58" s="3">
        <v>0.11777258065359708</v>
      </c>
      <c r="H58" s="3">
        <v>0.12041773334424155</v>
      </c>
      <c r="I58" s="3">
        <v>0.12029895375482899</v>
      </c>
      <c r="J58" s="3">
        <v>0.12032897316155</v>
      </c>
      <c r="K58" s="3">
        <v>0.12396184681287015</v>
      </c>
      <c r="L58" s="3">
        <v>0.12381316690349559</v>
      </c>
      <c r="M58" s="3">
        <v>0.12407147389550066</v>
      </c>
      <c r="N58" s="3">
        <v>0.1273428968995563</v>
      </c>
      <c r="O58" s="3">
        <v>0.12746424007796381</v>
      </c>
      <c r="P58" s="3">
        <v>0.12762714269457687</v>
      </c>
      <c r="Q58" s="3">
        <v>0.13556432173759714</v>
      </c>
      <c r="R58" s="3">
        <v>0.13530730074233838</v>
      </c>
      <c r="S58" s="3">
        <v>0.13549125659704053</v>
      </c>
      <c r="T58" s="3">
        <v>0.14728710871687684</v>
      </c>
      <c r="U58" s="3">
        <v>0.14592086070924767</v>
      </c>
      <c r="V58" s="3">
        <v>0.14646431200002197</v>
      </c>
    </row>
    <row r="59" spans="1:22">
      <c r="A59" s="48">
        <v>0.53</v>
      </c>
      <c r="B59" s="3">
        <v>0.11438471279667708</v>
      </c>
      <c r="C59" s="3">
        <v>0.11455905346970235</v>
      </c>
      <c r="D59" s="3">
        <v>0.11449338837979163</v>
      </c>
      <c r="E59" s="3">
        <v>0.11802489685651993</v>
      </c>
      <c r="F59" s="3">
        <v>0.11808794856327694</v>
      </c>
      <c r="G59" s="3">
        <v>0.1180633110428559</v>
      </c>
      <c r="H59" s="3">
        <v>0.12059564937598458</v>
      </c>
      <c r="I59" s="3">
        <v>0.12051668596947823</v>
      </c>
      <c r="J59" s="3">
        <v>0.12058335633493433</v>
      </c>
      <c r="K59" s="3">
        <v>0.12435487968789674</v>
      </c>
      <c r="L59" s="3">
        <v>0.12417641806529503</v>
      </c>
      <c r="M59" s="3">
        <v>0.12436467795693534</v>
      </c>
      <c r="N59" s="3">
        <v>0.12813239507242746</v>
      </c>
      <c r="O59" s="3">
        <v>0.12799589440039799</v>
      </c>
      <c r="P59" s="3">
        <v>0.12814392754538195</v>
      </c>
      <c r="Q59" s="3">
        <v>0.13586123879744183</v>
      </c>
      <c r="R59" s="3">
        <v>0.13596729753453279</v>
      </c>
      <c r="S59" s="3">
        <v>0.13588271052083187</v>
      </c>
      <c r="T59" s="3">
        <v>0.14797969994308491</v>
      </c>
      <c r="U59" s="3">
        <v>0.14626614701206236</v>
      </c>
      <c r="V59" s="3">
        <v>0.14684648611596501</v>
      </c>
    </row>
    <row r="60" spans="1:22">
      <c r="A60" s="48">
        <v>0.54</v>
      </c>
      <c r="B60" s="3">
        <v>0.114716822778648</v>
      </c>
      <c r="C60" s="3">
        <v>0.11474974537597717</v>
      </c>
      <c r="D60" s="3">
        <v>0.11468610394624032</v>
      </c>
      <c r="E60" s="3">
        <v>0.1184621824772891</v>
      </c>
      <c r="F60" s="3">
        <v>0.11831506220555496</v>
      </c>
      <c r="G60" s="3">
        <v>0.11825996355070026</v>
      </c>
      <c r="H60" s="3">
        <v>0.1209640061680253</v>
      </c>
      <c r="I60" s="3">
        <v>0.12084996081724388</v>
      </c>
      <c r="J60" s="3">
        <v>0.12082280174813224</v>
      </c>
      <c r="K60" s="3">
        <v>0.12456023405343868</v>
      </c>
      <c r="L60" s="3">
        <v>0.12449782258377223</v>
      </c>
      <c r="M60" s="3">
        <v>0.12458886284269856</v>
      </c>
      <c r="N60" s="3">
        <v>0.12891169462459351</v>
      </c>
      <c r="O60" s="3">
        <v>0.12858921683398444</v>
      </c>
      <c r="P60" s="3">
        <v>0.1287184021119557</v>
      </c>
      <c r="Q60" s="3">
        <v>0.13628855476443963</v>
      </c>
      <c r="R60" s="3">
        <v>0.1362823876273675</v>
      </c>
      <c r="S60" s="3">
        <v>0.13633811451774858</v>
      </c>
      <c r="T60" s="3">
        <v>0.14836339633956602</v>
      </c>
      <c r="U60" s="3">
        <v>0.14671782833329577</v>
      </c>
      <c r="V60" s="3">
        <v>0.14759245319573663</v>
      </c>
    </row>
    <row r="61" spans="1:22">
      <c r="A61" s="48">
        <v>0.55000000000000004</v>
      </c>
      <c r="B61" s="3">
        <v>0.11491478750753371</v>
      </c>
      <c r="C61" s="3">
        <v>0.11497340782148131</v>
      </c>
      <c r="D61" s="3">
        <v>0.11493936217989859</v>
      </c>
      <c r="E61" s="3">
        <v>0.11863252918992484</v>
      </c>
      <c r="F61" s="3">
        <v>0.11856630734411272</v>
      </c>
      <c r="G61" s="3">
        <v>0.11855006934242357</v>
      </c>
      <c r="H61" s="3">
        <v>0.12114554642398667</v>
      </c>
      <c r="I61" s="3">
        <v>0.12127360842391494</v>
      </c>
      <c r="J61" s="3">
        <v>0.12118583092051605</v>
      </c>
      <c r="K61" s="3">
        <v>0.12474273402239942</v>
      </c>
      <c r="L61" s="3">
        <v>0.12474620361621777</v>
      </c>
      <c r="M61" s="3">
        <v>0.12483910930285483</v>
      </c>
      <c r="N61" s="3">
        <v>0.12947573210536953</v>
      </c>
      <c r="O61" s="3">
        <v>0.1291682670225513</v>
      </c>
      <c r="P61" s="3">
        <v>0.12935662472099491</v>
      </c>
      <c r="Q61" s="3">
        <v>0.13666457886130406</v>
      </c>
      <c r="R61" s="3">
        <v>0.13679636181805654</v>
      </c>
      <c r="S61" s="3">
        <v>0.13684051491819968</v>
      </c>
      <c r="T61" s="3">
        <v>0.14868925305333275</v>
      </c>
      <c r="U61" s="3">
        <v>0.14729907689475286</v>
      </c>
      <c r="V61" s="3">
        <v>0.14813244844595566</v>
      </c>
    </row>
    <row r="62" spans="1:22">
      <c r="A62" s="48">
        <v>0.56000000000000005</v>
      </c>
      <c r="B62" s="3">
        <v>0.11516402144299022</v>
      </c>
      <c r="C62" s="3">
        <v>0.1152964828388601</v>
      </c>
      <c r="D62" s="3">
        <v>0.11526346853088464</v>
      </c>
      <c r="E62" s="3">
        <v>0.11884854301079223</v>
      </c>
      <c r="F62" s="3">
        <v>0.11876849448499954</v>
      </c>
      <c r="G62" s="3">
        <v>0.11882433085344871</v>
      </c>
      <c r="H62" s="3">
        <v>0.12152105008463215</v>
      </c>
      <c r="I62" s="3">
        <v>0.12150764653119234</v>
      </c>
      <c r="J62" s="3">
        <v>0.12147746924880862</v>
      </c>
      <c r="K62" s="3">
        <v>0.12510400504620248</v>
      </c>
      <c r="L62" s="3">
        <v>0.12499044018376924</v>
      </c>
      <c r="M62" s="3">
        <v>0.12514432901577927</v>
      </c>
      <c r="N62" s="3">
        <v>0.12991030780110258</v>
      </c>
      <c r="O62" s="3">
        <v>0.12981702262384026</v>
      </c>
      <c r="P62" s="3">
        <v>0.12991145398842255</v>
      </c>
      <c r="Q62" s="3">
        <v>0.13717102504661921</v>
      </c>
      <c r="R62" s="3">
        <v>0.13709550095774189</v>
      </c>
      <c r="S62" s="3">
        <v>0.13723206302411306</v>
      </c>
      <c r="T62" s="3">
        <v>0.14897467661092609</v>
      </c>
      <c r="U62" s="3">
        <v>0.1476202822780088</v>
      </c>
      <c r="V62" s="3">
        <v>0.14850456377745125</v>
      </c>
    </row>
    <row r="63" spans="1:22">
      <c r="A63" s="48">
        <v>0.56999999999999995</v>
      </c>
      <c r="B63" s="3">
        <v>0.11547823172499388</v>
      </c>
      <c r="C63" s="3">
        <v>0.11563894102347178</v>
      </c>
      <c r="D63" s="3">
        <v>0.11554583384665698</v>
      </c>
      <c r="E63" s="3">
        <v>0.11911365494448628</v>
      </c>
      <c r="F63" s="3">
        <v>0.11913215384593892</v>
      </c>
      <c r="G63" s="3">
        <v>0.11915825411539027</v>
      </c>
      <c r="H63" s="3">
        <v>0.12177103868641828</v>
      </c>
      <c r="I63" s="3">
        <v>0.12163050917519705</v>
      </c>
      <c r="J63" s="3">
        <v>0.12171862390157298</v>
      </c>
      <c r="K63" s="3">
        <v>0.12532555888053162</v>
      </c>
      <c r="L63" s="3">
        <v>0.12539723368136296</v>
      </c>
      <c r="M63" s="3">
        <v>0.12550818381048534</v>
      </c>
      <c r="N63" s="3">
        <v>0.13050622203489257</v>
      </c>
      <c r="O63" s="3">
        <v>0.13034658698552143</v>
      </c>
      <c r="P63" s="3">
        <v>0.13060359640564517</v>
      </c>
      <c r="Q63" s="3">
        <v>0.1378128182421603</v>
      </c>
      <c r="R63" s="3">
        <v>0.13750313091118771</v>
      </c>
      <c r="S63" s="3">
        <v>0.13758457144062097</v>
      </c>
      <c r="T63" s="3">
        <v>0.14936710785730289</v>
      </c>
      <c r="U63" s="3">
        <v>0.14819676319129649</v>
      </c>
      <c r="V63" s="3">
        <v>0.1488577441517116</v>
      </c>
    </row>
    <row r="64" spans="1:22">
      <c r="A64" s="48">
        <v>0.57999999999999996</v>
      </c>
      <c r="B64" s="3">
        <v>0.11566389669176631</v>
      </c>
      <c r="C64" s="3">
        <v>0.11591539729519047</v>
      </c>
      <c r="D64" s="3">
        <v>0.11572154179414459</v>
      </c>
      <c r="E64" s="3">
        <v>0.11939086905098459</v>
      </c>
      <c r="F64" s="3">
        <v>0.11941396913169583</v>
      </c>
      <c r="G64" s="3">
        <v>0.11932949246625127</v>
      </c>
      <c r="H64" s="3">
        <v>0.12197580926123716</v>
      </c>
      <c r="I64" s="3">
        <v>0.12179082045238007</v>
      </c>
      <c r="J64" s="3">
        <v>0.12183912250070227</v>
      </c>
      <c r="K64" s="3">
        <v>0.12576176707902781</v>
      </c>
      <c r="L64" s="3">
        <v>0.12558979481133317</v>
      </c>
      <c r="M64" s="3">
        <v>0.12583881008318243</v>
      </c>
      <c r="N64" s="3">
        <v>0.13096452673614895</v>
      </c>
      <c r="O64" s="3">
        <v>0.13108368734385603</v>
      </c>
      <c r="P64" s="3">
        <v>0.13114283218948641</v>
      </c>
      <c r="Q64" s="3">
        <v>0.13815120481659704</v>
      </c>
      <c r="R64" s="3">
        <v>0.13815276518661684</v>
      </c>
      <c r="S64" s="3">
        <v>0.13815068020103349</v>
      </c>
      <c r="T64" s="3">
        <v>0.15007224909251948</v>
      </c>
      <c r="U64" s="3">
        <v>0.14881853971723574</v>
      </c>
      <c r="V64" s="3">
        <v>0.14964131128762653</v>
      </c>
    </row>
    <row r="65" spans="1:22">
      <c r="A65" s="48">
        <v>0.59</v>
      </c>
      <c r="B65" s="3">
        <v>0.11591499808548496</v>
      </c>
      <c r="C65" s="3">
        <v>0.1161288838038485</v>
      </c>
      <c r="D65" s="3">
        <v>0.11607295520818925</v>
      </c>
      <c r="E65" s="3">
        <v>0.11977753460583657</v>
      </c>
      <c r="F65" s="3">
        <v>0.11965049326326191</v>
      </c>
      <c r="G65" s="3">
        <v>0.11962207264946391</v>
      </c>
      <c r="H65" s="3">
        <v>0.12209085887111742</v>
      </c>
      <c r="I65" s="3">
        <v>0.12215751601451058</v>
      </c>
      <c r="J65" s="3">
        <v>0.12213764408610797</v>
      </c>
      <c r="K65" s="3">
        <v>0.12610402916983487</v>
      </c>
      <c r="L65" s="3">
        <v>0.12600462335707679</v>
      </c>
      <c r="M65" s="3">
        <v>0.126445257442032</v>
      </c>
      <c r="N65" s="3">
        <v>0.13179778993895697</v>
      </c>
      <c r="O65" s="3">
        <v>0.13186222022510191</v>
      </c>
      <c r="P65" s="3">
        <v>0.13180016094260588</v>
      </c>
      <c r="Q65" s="3">
        <v>0.13860525869546908</v>
      </c>
      <c r="R65" s="3">
        <v>0.1387191315420529</v>
      </c>
      <c r="S65" s="3">
        <v>0.13871230217284378</v>
      </c>
      <c r="T65" s="3">
        <v>0.15072656273783608</v>
      </c>
      <c r="U65" s="3">
        <v>0.14940606690459987</v>
      </c>
      <c r="V65" s="3">
        <v>0.1500351025914749</v>
      </c>
    </row>
    <row r="66" spans="1:22">
      <c r="A66" s="48">
        <v>0.6</v>
      </c>
      <c r="B66" s="3">
        <v>0.11622124000736492</v>
      </c>
      <c r="C66" s="3">
        <v>0.11651010286562144</v>
      </c>
      <c r="D66" s="3">
        <v>0.11644550064890075</v>
      </c>
      <c r="E66" s="3">
        <v>0.12001978266456498</v>
      </c>
      <c r="F66" s="3">
        <v>0.11985433553497438</v>
      </c>
      <c r="G66" s="3">
        <v>0.1199398130023453</v>
      </c>
      <c r="H66" s="3">
        <v>0.12241770209387337</v>
      </c>
      <c r="I66" s="3">
        <v>0.1224551314017341</v>
      </c>
      <c r="J66" s="3">
        <v>0.12243283905491892</v>
      </c>
      <c r="K66" s="3">
        <v>0.12685939514158331</v>
      </c>
      <c r="L66" s="3">
        <v>0.12655209706284631</v>
      </c>
      <c r="M66" s="3">
        <v>0.12678605657852332</v>
      </c>
      <c r="N66" s="3">
        <v>0.1324085279462493</v>
      </c>
      <c r="O66" s="3">
        <v>0.1326764302421008</v>
      </c>
      <c r="P66" s="3">
        <v>0.13252653557494432</v>
      </c>
      <c r="Q66" s="3">
        <v>0.13924720752147479</v>
      </c>
      <c r="R66" s="3">
        <v>0.13934754019135198</v>
      </c>
      <c r="S66" s="3">
        <v>0.1393604495247372</v>
      </c>
      <c r="T66" s="3">
        <v>0.15134804688375217</v>
      </c>
      <c r="U66" s="3">
        <v>0.14979714359376037</v>
      </c>
      <c r="V66" s="3">
        <v>0.15074419601398636</v>
      </c>
    </row>
    <row r="67" spans="1:22">
      <c r="A67" s="48">
        <v>0.61</v>
      </c>
      <c r="B67" s="3">
        <v>0.11650052377043126</v>
      </c>
      <c r="C67" s="3">
        <v>0.11681123554538408</v>
      </c>
      <c r="D67" s="3">
        <v>0.11674419494865101</v>
      </c>
      <c r="E67" s="3">
        <v>0.12012580860603628</v>
      </c>
      <c r="F67" s="3">
        <v>0.12010681220003598</v>
      </c>
      <c r="G67" s="3">
        <v>0.12015467052665599</v>
      </c>
      <c r="H67" s="3">
        <v>0.12259994731871189</v>
      </c>
      <c r="I67" s="3">
        <v>0.12281118637756161</v>
      </c>
      <c r="J67" s="3">
        <v>0.12263952840980763</v>
      </c>
      <c r="K67" s="3">
        <v>0.12711082684121891</v>
      </c>
      <c r="L67" s="3">
        <v>0.12692535016102058</v>
      </c>
      <c r="M67" s="3">
        <v>0.12703684174071872</v>
      </c>
      <c r="N67" s="3">
        <v>0.13334700551342205</v>
      </c>
      <c r="O67" s="3">
        <v>0.13308289331194825</v>
      </c>
      <c r="P67" s="3">
        <v>0.1332074001773097</v>
      </c>
      <c r="Q67" s="3">
        <v>0.13980499723241907</v>
      </c>
      <c r="R67" s="3">
        <v>0.13957297055494658</v>
      </c>
      <c r="S67" s="3">
        <v>0.13981524813345295</v>
      </c>
      <c r="T67" s="3">
        <v>0.1520280858808318</v>
      </c>
      <c r="U67" s="3">
        <v>0.15022085867805593</v>
      </c>
      <c r="V67" s="3">
        <v>0.1516317583321144</v>
      </c>
    </row>
    <row r="68" spans="1:22">
      <c r="A68" s="48">
        <v>0.62</v>
      </c>
      <c r="B68" s="3">
        <v>0.11675537494134081</v>
      </c>
      <c r="C68" s="3">
        <v>0.11705062027633206</v>
      </c>
      <c r="D68" s="3">
        <v>0.11692721411481655</v>
      </c>
      <c r="E68" s="3">
        <v>0.12029893696523632</v>
      </c>
      <c r="F68" s="3">
        <v>0.12031989676129223</v>
      </c>
      <c r="G68" s="3">
        <v>0.12041695742606966</v>
      </c>
      <c r="H68" s="3">
        <v>0.12299645380776006</v>
      </c>
      <c r="I68" s="3">
        <v>0.12307809178445453</v>
      </c>
      <c r="J68" s="3">
        <v>0.12295525483941666</v>
      </c>
      <c r="K68" s="3">
        <v>0.12732483157330909</v>
      </c>
      <c r="L68" s="3">
        <v>0.1272824529319222</v>
      </c>
      <c r="M68" s="3">
        <v>0.1273890546507026</v>
      </c>
      <c r="N68" s="3">
        <v>0.13398193683421275</v>
      </c>
      <c r="O68" s="3">
        <v>0.13355669794308683</v>
      </c>
      <c r="P68" s="3">
        <v>0.13367568112330355</v>
      </c>
      <c r="Q68" s="3">
        <v>0.14042259980430352</v>
      </c>
      <c r="R68" s="3">
        <v>0.14040871695617174</v>
      </c>
      <c r="S68" s="3">
        <v>0.14030577636652289</v>
      </c>
      <c r="T68" s="3">
        <v>0.15265253586085981</v>
      </c>
      <c r="U68" s="3">
        <v>0.15119468529648197</v>
      </c>
      <c r="V68" s="3">
        <v>0.15244756598356368</v>
      </c>
    </row>
    <row r="69" spans="1:22">
      <c r="A69" s="48">
        <v>0.63</v>
      </c>
      <c r="B69" s="3">
        <v>0.11694092412809629</v>
      </c>
      <c r="C69" s="3">
        <v>0.11735049321109695</v>
      </c>
      <c r="D69" s="3">
        <v>0.11720771183132009</v>
      </c>
      <c r="E69" s="3">
        <v>0.12063117905192547</v>
      </c>
      <c r="F69" s="3">
        <v>0.12065514486666692</v>
      </c>
      <c r="G69" s="3">
        <v>0.12059685670203696</v>
      </c>
      <c r="H69" s="3">
        <v>0.12328977615066873</v>
      </c>
      <c r="I69" s="3">
        <v>0.1233973679159811</v>
      </c>
      <c r="J69" s="3">
        <v>0.12342516039998574</v>
      </c>
      <c r="K69" s="3">
        <v>0.12764778723031425</v>
      </c>
      <c r="L69" s="3">
        <v>0.12766276863659329</v>
      </c>
      <c r="M69" s="3">
        <v>0.12760247948749465</v>
      </c>
      <c r="N69" s="3">
        <v>0.1345600615845427</v>
      </c>
      <c r="O69" s="3">
        <v>0.13437127393875636</v>
      </c>
      <c r="P69" s="3">
        <v>0.13416962311747821</v>
      </c>
      <c r="Q69" s="3">
        <v>0.14128883981406229</v>
      </c>
      <c r="R69" s="3">
        <v>0.1412979028117427</v>
      </c>
      <c r="S69" s="3">
        <v>0.14126361613046945</v>
      </c>
      <c r="T69" s="3">
        <v>0.15360229448397272</v>
      </c>
      <c r="U69" s="3">
        <v>0.15207970186557712</v>
      </c>
      <c r="V69" s="3">
        <v>0.15299566665753828</v>
      </c>
    </row>
    <row r="70" spans="1:22">
      <c r="A70" s="48">
        <v>0.64</v>
      </c>
      <c r="B70" s="3">
        <v>0.11732993376867631</v>
      </c>
      <c r="C70" s="3">
        <v>0.11765595296796598</v>
      </c>
      <c r="D70" s="3">
        <v>0.11750623269013094</v>
      </c>
      <c r="E70" s="3">
        <v>0.12107671941533502</v>
      </c>
      <c r="F70" s="3">
        <v>0.12100513622406325</v>
      </c>
      <c r="G70" s="3">
        <v>0.12101155588254378</v>
      </c>
      <c r="H70" s="3">
        <v>0.12383081969623728</v>
      </c>
      <c r="I70" s="3">
        <v>0.12384148033387393</v>
      </c>
      <c r="J70" s="3">
        <v>0.12400324144399769</v>
      </c>
      <c r="K70" s="3">
        <v>0.12775621525512393</v>
      </c>
      <c r="L70" s="3">
        <v>0.1278443215668596</v>
      </c>
      <c r="M70" s="3">
        <v>0.12795890292131101</v>
      </c>
      <c r="N70" s="3">
        <v>0.1352622886102022</v>
      </c>
      <c r="O70" s="3">
        <v>0.1350071648737878</v>
      </c>
      <c r="P70" s="3">
        <v>0.13463171960610992</v>
      </c>
      <c r="Q70" s="3">
        <v>0.1421427216826113</v>
      </c>
      <c r="R70" s="3">
        <v>0.14203559673833904</v>
      </c>
      <c r="S70" s="3">
        <v>0.14211577962286909</v>
      </c>
      <c r="T70" s="3">
        <v>0.15425382610115812</v>
      </c>
      <c r="U70" s="3">
        <v>0.15287125008648339</v>
      </c>
      <c r="V70" s="3">
        <v>0.15359123205907332</v>
      </c>
    </row>
    <row r="71" spans="1:22">
      <c r="A71" s="48">
        <v>0.65</v>
      </c>
      <c r="B71" s="3">
        <v>0.11757004662244161</v>
      </c>
      <c r="C71" s="3">
        <v>0.11793583218216802</v>
      </c>
      <c r="D71" s="3">
        <v>0.11780816155634599</v>
      </c>
      <c r="E71" s="3">
        <v>0.12139206279132257</v>
      </c>
      <c r="F71" s="3">
        <v>0.1213792712474501</v>
      </c>
      <c r="G71" s="3">
        <v>0.1213869878627985</v>
      </c>
      <c r="H71" s="3">
        <v>0.12433464002213644</v>
      </c>
      <c r="I71" s="3">
        <v>0.12440266175839865</v>
      </c>
      <c r="J71" s="3">
        <v>0.12435717924847989</v>
      </c>
      <c r="K71" s="3">
        <v>0.12829746286181001</v>
      </c>
      <c r="L71" s="3">
        <v>0.12843275428202727</v>
      </c>
      <c r="M71" s="3">
        <v>0.1284303985262521</v>
      </c>
      <c r="N71" s="3">
        <v>0.13569448653417754</v>
      </c>
      <c r="O71" s="3">
        <v>0.13560940832009277</v>
      </c>
      <c r="P71" s="3">
        <v>0.13555249116796603</v>
      </c>
      <c r="Q71" s="3">
        <v>0.14294724557813235</v>
      </c>
      <c r="R71" s="3">
        <v>0.1430895258873206</v>
      </c>
      <c r="S71" s="3">
        <v>0.14294984714202774</v>
      </c>
      <c r="T71" s="3">
        <v>0.15513879303255865</v>
      </c>
      <c r="U71" s="3">
        <v>0.15331780329497957</v>
      </c>
      <c r="V71" s="3">
        <v>0.15424328582005062</v>
      </c>
    </row>
    <row r="72" spans="1:22">
      <c r="A72" s="48">
        <v>0.66</v>
      </c>
      <c r="B72" s="3">
        <v>0.11790929079228155</v>
      </c>
      <c r="C72" s="3">
        <v>0.1181861082678832</v>
      </c>
      <c r="D72" s="3">
        <v>0.11812202162395238</v>
      </c>
      <c r="E72" s="3">
        <v>0.12170909873793739</v>
      </c>
      <c r="F72" s="3">
        <v>0.1217145774863812</v>
      </c>
      <c r="G72" s="3">
        <v>0.12163311666071956</v>
      </c>
      <c r="H72" s="3">
        <v>0.12477649171714003</v>
      </c>
      <c r="I72" s="3">
        <v>0.12480275302278822</v>
      </c>
      <c r="J72" s="3">
        <v>0.12477471991643353</v>
      </c>
      <c r="K72" s="3">
        <v>0.12850662249487682</v>
      </c>
      <c r="L72" s="3">
        <v>0.12874046032728576</v>
      </c>
      <c r="M72" s="3">
        <v>0.1287544812732449</v>
      </c>
      <c r="N72" s="3">
        <v>0.13607836092985798</v>
      </c>
      <c r="O72" s="3">
        <v>0.13623530869070055</v>
      </c>
      <c r="P72" s="3">
        <v>0.13614062697030302</v>
      </c>
      <c r="Q72" s="3">
        <v>0.14363001158212158</v>
      </c>
      <c r="R72" s="3">
        <v>0.14351804942252541</v>
      </c>
      <c r="S72" s="3">
        <v>0.14353670539316621</v>
      </c>
      <c r="T72" s="3">
        <v>0.15603759258168057</v>
      </c>
      <c r="U72" s="3">
        <v>0.15374416333914706</v>
      </c>
      <c r="V72" s="3">
        <v>0.15473510902346299</v>
      </c>
    </row>
    <row r="73" spans="1:22">
      <c r="A73" s="48">
        <v>0.67</v>
      </c>
      <c r="B73" s="3">
        <v>0.11808072794874749</v>
      </c>
      <c r="C73" s="3">
        <v>0.11839020184634738</v>
      </c>
      <c r="D73" s="3">
        <v>0.11825598361705458</v>
      </c>
      <c r="E73" s="3">
        <v>0.12203733267279675</v>
      </c>
      <c r="F73" s="3">
        <v>0.1220146535902282</v>
      </c>
      <c r="G73" s="3">
        <v>0.1219770483106043</v>
      </c>
      <c r="H73" s="3">
        <v>0.12513113843444071</v>
      </c>
      <c r="I73" s="3">
        <v>0.12510316969822532</v>
      </c>
      <c r="J73" s="3">
        <v>0.1251995985066735</v>
      </c>
      <c r="K73" s="3">
        <v>0.12876121756775386</v>
      </c>
      <c r="L73" s="3">
        <v>0.12905730211252214</v>
      </c>
      <c r="M73" s="3">
        <v>0.12907138825630896</v>
      </c>
      <c r="N73" s="3">
        <v>0.13651304420007659</v>
      </c>
      <c r="O73" s="3">
        <v>0.13686743319760944</v>
      </c>
      <c r="P73" s="3">
        <v>0.13667047592434278</v>
      </c>
      <c r="Q73" s="3">
        <v>0.1443122021298667</v>
      </c>
      <c r="R73" s="3">
        <v>0.14394292805746461</v>
      </c>
      <c r="S73" s="3">
        <v>0.14415015754045959</v>
      </c>
      <c r="T73" s="3">
        <v>0.15655483438425244</v>
      </c>
      <c r="U73" s="3">
        <v>0.15452982226978032</v>
      </c>
      <c r="V73" s="3">
        <v>0.15565959511978766</v>
      </c>
    </row>
    <row r="74" spans="1:22">
      <c r="A74" s="48">
        <v>0.68</v>
      </c>
      <c r="B74" s="3">
        <v>0.11836208363631505</v>
      </c>
      <c r="C74" s="3">
        <v>0.11861710876596798</v>
      </c>
      <c r="D74" s="3">
        <v>0.11858014667595293</v>
      </c>
      <c r="E74" s="3">
        <v>0.12224948882620669</v>
      </c>
      <c r="F74" s="3">
        <v>0.12217945438119672</v>
      </c>
      <c r="G74" s="3">
        <v>0.12221657597004856</v>
      </c>
      <c r="H74" s="3">
        <v>0.12539041411601576</v>
      </c>
      <c r="I74" s="3">
        <v>0.12541142643262776</v>
      </c>
      <c r="J74" s="3">
        <v>0.12545548569929874</v>
      </c>
      <c r="K74" s="3">
        <v>0.12925629793863386</v>
      </c>
      <c r="L74" s="3">
        <v>0.12944283532873019</v>
      </c>
      <c r="M74" s="3">
        <v>0.12935098431841124</v>
      </c>
      <c r="N74" s="3">
        <v>0.13736319615505194</v>
      </c>
      <c r="O74" s="3">
        <v>0.1373456650408669</v>
      </c>
      <c r="P74" s="3">
        <v>0.13735140043636287</v>
      </c>
      <c r="Q74" s="3">
        <v>0.14482722647129617</v>
      </c>
      <c r="R74" s="3">
        <v>0.14485602728809818</v>
      </c>
      <c r="S74" s="3">
        <v>0.1450287175335139</v>
      </c>
      <c r="T74" s="3">
        <v>0.15714041892484415</v>
      </c>
      <c r="U74" s="3">
        <v>0.15527019850853463</v>
      </c>
      <c r="V74" s="3">
        <v>0.15614038118864121</v>
      </c>
    </row>
    <row r="75" spans="1:22">
      <c r="A75" s="48">
        <v>0.69</v>
      </c>
      <c r="B75" s="3">
        <v>0.11847565589854905</v>
      </c>
      <c r="C75" s="3">
        <v>0.11887142006771348</v>
      </c>
      <c r="D75" s="3">
        <v>0.1187927407898349</v>
      </c>
      <c r="E75" s="3">
        <v>0.12259221508598903</v>
      </c>
      <c r="F75" s="3">
        <v>0.12244114235464754</v>
      </c>
      <c r="G75" s="3">
        <v>0.12256705248472713</v>
      </c>
      <c r="H75" s="3">
        <v>0.12581422793035177</v>
      </c>
      <c r="I75" s="3">
        <v>0.1258460218534535</v>
      </c>
      <c r="J75" s="3">
        <v>0.12589635794115547</v>
      </c>
      <c r="K75" s="3">
        <v>0.12977809232799914</v>
      </c>
      <c r="L75" s="3">
        <v>0.12975743117674418</v>
      </c>
      <c r="M75" s="3">
        <v>0.12974135516486635</v>
      </c>
      <c r="N75" s="3">
        <v>0.13844803166669742</v>
      </c>
      <c r="O75" s="3">
        <v>0.13804979382286231</v>
      </c>
      <c r="P75" s="3">
        <v>0.13809877811198876</v>
      </c>
      <c r="Q75" s="3">
        <v>0.14550264175233382</v>
      </c>
      <c r="R75" s="3">
        <v>0.14532703245955111</v>
      </c>
      <c r="S75" s="3">
        <v>0.14577165265465353</v>
      </c>
      <c r="T75" s="3">
        <v>0.15828940766538763</v>
      </c>
      <c r="U75" s="3">
        <v>0.15570709189573154</v>
      </c>
      <c r="V75" s="3">
        <v>0.15703178218238417</v>
      </c>
    </row>
    <row r="76" spans="1:22">
      <c r="A76" s="48">
        <v>0.7</v>
      </c>
      <c r="B76" s="3">
        <v>0.11869520289318362</v>
      </c>
      <c r="C76" s="3">
        <v>0.11905298134607487</v>
      </c>
      <c r="D76" s="3">
        <v>0.11896164587524918</v>
      </c>
      <c r="E76" s="3">
        <v>0.12296186788930383</v>
      </c>
      <c r="F76" s="3">
        <v>0.1226546183625138</v>
      </c>
      <c r="G76" s="3">
        <v>0.12284383485210981</v>
      </c>
      <c r="H76" s="3">
        <v>0.12614739871491096</v>
      </c>
      <c r="I76" s="3">
        <v>0.12624864221158982</v>
      </c>
      <c r="J76" s="3">
        <v>0.12607152521342291</v>
      </c>
      <c r="K76" s="3">
        <v>0.13013011938624822</v>
      </c>
      <c r="L76" s="3">
        <v>0.13027158712553447</v>
      </c>
      <c r="M76" s="3">
        <v>0.13013073295561678</v>
      </c>
      <c r="N76" s="3">
        <v>0.13898285674199751</v>
      </c>
      <c r="O76" s="3">
        <v>0.13856702284879732</v>
      </c>
      <c r="P76" s="3">
        <v>0.13866749015342517</v>
      </c>
      <c r="Q76" s="3">
        <v>0.14598359707321579</v>
      </c>
      <c r="R76" s="3">
        <v>0.14615510621703171</v>
      </c>
      <c r="S76" s="3">
        <v>0.14625940796606732</v>
      </c>
      <c r="T76" s="3">
        <v>0.15888114906961959</v>
      </c>
      <c r="U76" s="3">
        <v>0.15637197379420975</v>
      </c>
      <c r="V76" s="3">
        <v>0.15793126050574174</v>
      </c>
    </row>
    <row r="77" spans="1:22">
      <c r="A77" s="48">
        <v>0.71</v>
      </c>
      <c r="B77" s="3">
        <v>0.11906949760744683</v>
      </c>
      <c r="C77" s="3">
        <v>0.11935555236801189</v>
      </c>
      <c r="D77" s="3">
        <v>0.11921123913677684</v>
      </c>
      <c r="E77" s="3">
        <v>0.12320468932139947</v>
      </c>
      <c r="F77" s="3">
        <v>0.12295967933798992</v>
      </c>
      <c r="G77" s="3">
        <v>0.12303423408922665</v>
      </c>
      <c r="H77" s="3">
        <v>0.12663198408733431</v>
      </c>
      <c r="I77" s="3">
        <v>0.12660396089843295</v>
      </c>
      <c r="J77" s="3">
        <v>0.12638591669845364</v>
      </c>
      <c r="K77" s="3">
        <v>0.13064680780759005</v>
      </c>
      <c r="L77" s="3">
        <v>0.13062751716798804</v>
      </c>
      <c r="M77" s="3">
        <v>0.13049425872355513</v>
      </c>
      <c r="N77" s="3">
        <v>0.1396125129522498</v>
      </c>
      <c r="O77" s="3">
        <v>0.13936435883959597</v>
      </c>
      <c r="P77" s="3">
        <v>0.1401486988571306</v>
      </c>
      <c r="Q77" s="3">
        <v>0.14669863952274553</v>
      </c>
      <c r="R77" s="3">
        <v>0.14674551014333329</v>
      </c>
      <c r="S77" s="3">
        <v>0.14675539557376757</v>
      </c>
      <c r="T77" s="3">
        <v>0.15987585173248808</v>
      </c>
      <c r="U77" s="3">
        <v>0.15745111545302534</v>
      </c>
      <c r="V77" s="3">
        <v>0.15865471546766291</v>
      </c>
    </row>
    <row r="78" spans="1:22">
      <c r="A78" s="48">
        <v>0.72</v>
      </c>
      <c r="B78" s="3">
        <v>0.11950371166004828</v>
      </c>
      <c r="C78" s="3">
        <v>0.11963725746884429</v>
      </c>
      <c r="D78" s="3">
        <v>0.11959408275546241</v>
      </c>
      <c r="E78" s="3">
        <v>0.12350499295101482</v>
      </c>
      <c r="F78" s="3">
        <v>0.12330085480156258</v>
      </c>
      <c r="G78" s="3">
        <v>0.12333572648541224</v>
      </c>
      <c r="H78" s="3">
        <v>0.1270207922039725</v>
      </c>
      <c r="I78" s="3">
        <v>0.12684693845004119</v>
      </c>
      <c r="J78" s="3">
        <v>0.12683558427337291</v>
      </c>
      <c r="K78" s="3">
        <v>0.131368574541609</v>
      </c>
      <c r="L78" s="3">
        <v>0.13098898786663005</v>
      </c>
      <c r="M78" s="3">
        <v>0.1308478491766375</v>
      </c>
      <c r="N78" s="3">
        <v>0.14034788709716395</v>
      </c>
      <c r="O78" s="3">
        <v>0.14027024127762977</v>
      </c>
      <c r="P78" s="3">
        <v>0.14071232556117161</v>
      </c>
      <c r="Q78" s="3">
        <v>0.14724868808673863</v>
      </c>
      <c r="R78" s="3">
        <v>0.1470202232260707</v>
      </c>
      <c r="S78" s="3">
        <v>0.14719380446792923</v>
      </c>
      <c r="T78" s="3">
        <v>0.16085235600578898</v>
      </c>
      <c r="U78" s="3">
        <v>0.15816830857651643</v>
      </c>
      <c r="V78" s="3">
        <v>0.16004114992349938</v>
      </c>
    </row>
    <row r="79" spans="1:22">
      <c r="A79" s="48">
        <v>0.73</v>
      </c>
      <c r="B79" s="3">
        <v>0.1197347133487741</v>
      </c>
      <c r="C79" s="3">
        <v>0.11982139137723628</v>
      </c>
      <c r="D79" s="3">
        <v>0.11991395534205276</v>
      </c>
      <c r="E79" s="3">
        <v>0.12376073853859976</v>
      </c>
      <c r="F79" s="3">
        <v>0.1238391343121323</v>
      </c>
      <c r="G79" s="3">
        <v>0.12379736684259018</v>
      </c>
      <c r="H79" s="3">
        <v>0.1272988609649974</v>
      </c>
      <c r="I79" s="3">
        <v>0.12731809211077205</v>
      </c>
      <c r="J79" s="3">
        <v>0.12725987238611286</v>
      </c>
      <c r="K79" s="3">
        <v>0.13170028324262845</v>
      </c>
      <c r="L79" s="3">
        <v>0.13138265827901721</v>
      </c>
      <c r="M79" s="3">
        <v>0.13158474193905295</v>
      </c>
      <c r="N79" s="3">
        <v>0.14123990858020663</v>
      </c>
      <c r="O79" s="3">
        <v>0.14106080384577263</v>
      </c>
      <c r="P79" s="3">
        <v>0.14181575097528795</v>
      </c>
      <c r="Q79" s="3">
        <v>0.14781232132788158</v>
      </c>
      <c r="R79" s="3">
        <v>0.14776000358613375</v>
      </c>
      <c r="S79" s="3">
        <v>0.14768845459398178</v>
      </c>
      <c r="T79" s="3">
        <v>0.1619766962010932</v>
      </c>
      <c r="U79" s="3">
        <v>0.15937041843361469</v>
      </c>
      <c r="V79" s="3">
        <v>0.16060736688280736</v>
      </c>
    </row>
    <row r="80" spans="1:22">
      <c r="A80" s="48">
        <v>0.74</v>
      </c>
      <c r="B80" s="3">
        <v>0.1200026198338438</v>
      </c>
      <c r="C80" s="3">
        <v>0.12010954964672634</v>
      </c>
      <c r="D80" s="3">
        <v>0.12020517012294246</v>
      </c>
      <c r="E80" s="3">
        <v>0.12417923598493878</v>
      </c>
      <c r="F80" s="3">
        <v>0.12433146864404988</v>
      </c>
      <c r="G80" s="3">
        <v>0.12417036784027832</v>
      </c>
      <c r="H80" s="3">
        <v>0.12764062796485043</v>
      </c>
      <c r="I80" s="3">
        <v>0.12767425244143085</v>
      </c>
      <c r="J80" s="3">
        <v>0.12766007366397197</v>
      </c>
      <c r="K80" s="3">
        <v>0.13226769389735279</v>
      </c>
      <c r="L80" s="3">
        <v>0.13207550026051296</v>
      </c>
      <c r="M80" s="3">
        <v>0.13206853371431093</v>
      </c>
      <c r="N80" s="3">
        <v>0.1418762157008242</v>
      </c>
      <c r="O80" s="3">
        <v>0.14199213144018946</v>
      </c>
      <c r="P80" s="3">
        <v>0.14259072364254938</v>
      </c>
      <c r="Q80" s="3">
        <v>0.14891319945822759</v>
      </c>
      <c r="R80" s="3">
        <v>0.14886660955963305</v>
      </c>
      <c r="S80" s="3">
        <v>0.1486758951730687</v>
      </c>
      <c r="T80" s="3">
        <v>0.16284165550265245</v>
      </c>
      <c r="U80" s="3">
        <v>0.16039023445329056</v>
      </c>
      <c r="V80" s="3">
        <v>0.1615505279765336</v>
      </c>
    </row>
    <row r="81" spans="1:22">
      <c r="A81" s="48">
        <v>0.75</v>
      </c>
      <c r="B81" s="3">
        <v>0.12031163651792226</v>
      </c>
      <c r="C81" s="3">
        <v>0.12053748084134623</v>
      </c>
      <c r="D81" s="3">
        <v>0.12048209219171124</v>
      </c>
      <c r="E81" s="3">
        <v>0.12438421700956562</v>
      </c>
      <c r="F81" s="3">
        <v>0.12468446761295934</v>
      </c>
      <c r="G81" s="3">
        <v>0.12445077879115557</v>
      </c>
      <c r="H81" s="3">
        <v>0.12798890303698229</v>
      </c>
      <c r="I81" s="3">
        <v>0.12809416730651041</v>
      </c>
      <c r="J81" s="3">
        <v>0.12815388160578023</v>
      </c>
      <c r="K81" s="3">
        <v>0.13274421535217554</v>
      </c>
      <c r="L81" s="3">
        <v>0.1327485789352468</v>
      </c>
      <c r="M81" s="3">
        <v>0.13271450689260339</v>
      </c>
      <c r="N81" s="3">
        <v>0.14293714106123534</v>
      </c>
      <c r="O81" s="3">
        <v>0.14330625146545031</v>
      </c>
      <c r="P81" s="3">
        <v>0.14321670634357331</v>
      </c>
      <c r="Q81" s="3">
        <v>0.14985973110028267</v>
      </c>
      <c r="R81" s="3">
        <v>0.14925327416471312</v>
      </c>
      <c r="S81" s="3">
        <v>0.14964043490789586</v>
      </c>
      <c r="T81" s="3">
        <v>0.1635390829237503</v>
      </c>
      <c r="U81" s="3">
        <v>0.16154972845049884</v>
      </c>
      <c r="V81" s="3">
        <v>0.16246240258126582</v>
      </c>
    </row>
    <row r="82" spans="1:22">
      <c r="A82" s="48">
        <v>0.76</v>
      </c>
      <c r="B82" s="3">
        <v>0.12073691901042241</v>
      </c>
      <c r="C82" s="3">
        <v>0.12090177565152141</v>
      </c>
      <c r="D82" s="3">
        <v>0.1208722843599136</v>
      </c>
      <c r="E82" s="3">
        <v>0.12508136461820471</v>
      </c>
      <c r="F82" s="3">
        <v>0.12511189462409297</v>
      </c>
      <c r="G82" s="3">
        <v>0.12515166775780934</v>
      </c>
      <c r="H82" s="3">
        <v>0.12853328080679377</v>
      </c>
      <c r="I82" s="3">
        <v>0.12844713788991535</v>
      </c>
      <c r="J82" s="3">
        <v>0.12849125472979908</v>
      </c>
      <c r="K82" s="3">
        <v>0.13325379356988259</v>
      </c>
      <c r="L82" s="3">
        <v>0.13342817721614281</v>
      </c>
      <c r="M82" s="3">
        <v>0.13329487350502595</v>
      </c>
      <c r="N82" s="3">
        <v>0.14426578675065593</v>
      </c>
      <c r="O82" s="3">
        <v>0.14453291458204373</v>
      </c>
      <c r="P82" s="3">
        <v>0.14434849465318911</v>
      </c>
      <c r="Q82" s="3">
        <v>0.150660943715719</v>
      </c>
      <c r="R82" s="3">
        <v>0.15093542147130118</v>
      </c>
      <c r="S82" s="3">
        <v>0.15052645439169032</v>
      </c>
      <c r="T82" s="3">
        <v>0.16460627212616499</v>
      </c>
      <c r="U82" s="3">
        <v>0.1630269467208581</v>
      </c>
      <c r="V82" s="3">
        <v>0.16355350670498436</v>
      </c>
    </row>
    <row r="83" spans="1:22">
      <c r="A83" s="48">
        <v>0.77</v>
      </c>
      <c r="B83" s="3">
        <v>0.12122663198234813</v>
      </c>
      <c r="C83" s="3">
        <v>0.12129532424716377</v>
      </c>
      <c r="D83" s="3">
        <v>0.1211102856751943</v>
      </c>
      <c r="E83" s="3">
        <v>0.12583830755597547</v>
      </c>
      <c r="F83" s="3">
        <v>0.12573843683337446</v>
      </c>
      <c r="G83" s="3">
        <v>0.1257870643784324</v>
      </c>
      <c r="H83" s="3">
        <v>0.12905517595070243</v>
      </c>
      <c r="I83" s="3">
        <v>0.12881974943326921</v>
      </c>
      <c r="J83" s="3">
        <v>0.1289762060201515</v>
      </c>
      <c r="K83" s="3">
        <v>0.13383653683529803</v>
      </c>
      <c r="L83" s="3">
        <v>0.13383703640314268</v>
      </c>
      <c r="M83" s="3">
        <v>0.13353081341288045</v>
      </c>
      <c r="N83" s="3">
        <v>0.14573546071743676</v>
      </c>
      <c r="O83" s="3">
        <v>0.14560302270971032</v>
      </c>
      <c r="P83" s="3">
        <v>0.14544703697028469</v>
      </c>
      <c r="Q83" s="3">
        <v>0.15200378321547953</v>
      </c>
      <c r="R83" s="3">
        <v>0.15164929899279034</v>
      </c>
      <c r="S83" s="3">
        <v>0.15213835959734043</v>
      </c>
      <c r="T83" s="3">
        <v>0.16612504313489468</v>
      </c>
      <c r="U83" s="3">
        <v>0.16411202199726427</v>
      </c>
      <c r="V83" s="3">
        <v>0.16454015219425455</v>
      </c>
    </row>
    <row r="84" spans="1:22">
      <c r="A84" s="48">
        <v>0.78</v>
      </c>
      <c r="B84" s="3">
        <v>0.12159430887116343</v>
      </c>
      <c r="C84" s="3">
        <v>0.12163231184634604</v>
      </c>
      <c r="D84" s="3">
        <v>0.12164722570647629</v>
      </c>
      <c r="E84" s="3">
        <v>0.12647578494055028</v>
      </c>
      <c r="F84" s="3">
        <v>0.12625494323257946</v>
      </c>
      <c r="G84" s="3">
        <v>0.12664190157251931</v>
      </c>
      <c r="H84" s="3">
        <v>0.12931853759040907</v>
      </c>
      <c r="I84" s="3">
        <v>0.12919819124139065</v>
      </c>
      <c r="J84" s="3">
        <v>0.1293179317125748</v>
      </c>
      <c r="K84" s="3">
        <v>0.13436650773756587</v>
      </c>
      <c r="L84" s="3">
        <v>0.13441158199615716</v>
      </c>
      <c r="M84" s="3">
        <v>0.13423535450166219</v>
      </c>
      <c r="N84" s="3">
        <v>0.14669937061555288</v>
      </c>
      <c r="O84" s="3">
        <v>0.14664272683081064</v>
      </c>
      <c r="P84" s="3">
        <v>0.14682819209691914</v>
      </c>
      <c r="Q84" s="3">
        <v>0.15282126314390682</v>
      </c>
      <c r="R84" s="3">
        <v>0.15291687174633645</v>
      </c>
      <c r="S84" s="3">
        <v>0.15292220821579625</v>
      </c>
      <c r="T84" s="3">
        <v>0.16767178794546542</v>
      </c>
      <c r="U84" s="3">
        <v>0.16514444557227534</v>
      </c>
      <c r="V84" s="3">
        <v>0.16537405101963917</v>
      </c>
    </row>
    <row r="85" spans="1:22">
      <c r="A85" s="48">
        <v>0.79</v>
      </c>
      <c r="B85" s="3">
        <v>0.1220423860286059</v>
      </c>
      <c r="C85" s="3">
        <v>0.12194625012807353</v>
      </c>
      <c r="D85" s="3">
        <v>0.12198548218031544</v>
      </c>
      <c r="E85" s="3">
        <v>0.12691272494797226</v>
      </c>
      <c r="F85" s="3">
        <v>0.12682835923129113</v>
      </c>
      <c r="G85" s="3">
        <v>0.12696916128830285</v>
      </c>
      <c r="H85" s="3">
        <v>0.12983320448729763</v>
      </c>
      <c r="I85" s="3">
        <v>0.12972134163111801</v>
      </c>
      <c r="J85" s="3">
        <v>0.12970404889183695</v>
      </c>
      <c r="K85" s="3">
        <v>0.13496835410016497</v>
      </c>
      <c r="L85" s="3">
        <v>0.13505409778213212</v>
      </c>
      <c r="M85" s="3">
        <v>0.13491697525060606</v>
      </c>
      <c r="N85" s="3">
        <v>0.14830383879848116</v>
      </c>
      <c r="O85" s="3">
        <v>0.14794451929736344</v>
      </c>
      <c r="P85" s="3">
        <v>0.14828564544593659</v>
      </c>
      <c r="Q85" s="3">
        <v>0.1535815243319551</v>
      </c>
      <c r="R85" s="3">
        <v>0.15355689411022735</v>
      </c>
      <c r="S85" s="3">
        <v>0.15386512903314264</v>
      </c>
      <c r="T85" s="3">
        <v>0.16874291271905872</v>
      </c>
      <c r="U85" s="3">
        <v>0.16628734579610249</v>
      </c>
      <c r="V85" s="3">
        <v>0.16633391574396644</v>
      </c>
    </row>
    <row r="86" spans="1:22">
      <c r="A86" s="48">
        <v>0.8</v>
      </c>
      <c r="B86" s="3">
        <v>0.12222743223270265</v>
      </c>
      <c r="C86" s="3">
        <v>0.12230009323836735</v>
      </c>
      <c r="D86" s="3">
        <v>0.12225907035412684</v>
      </c>
      <c r="E86" s="3">
        <v>0.12734208526620602</v>
      </c>
      <c r="F86" s="3">
        <v>0.12748387694950541</v>
      </c>
      <c r="G86" s="3">
        <v>0.12745626705779112</v>
      </c>
      <c r="H86" s="3">
        <v>0.13015115772303876</v>
      </c>
      <c r="I86" s="3">
        <v>0.12994222424160412</v>
      </c>
      <c r="J86" s="3">
        <v>0.13021986417460477</v>
      </c>
      <c r="K86" s="3">
        <v>0.13578138974196394</v>
      </c>
      <c r="L86" s="3">
        <v>0.13566721182257463</v>
      </c>
      <c r="M86" s="3">
        <v>0.13553635313136309</v>
      </c>
      <c r="N86" s="3">
        <v>0.15001654554895349</v>
      </c>
      <c r="O86" s="3">
        <v>0.14938450750215113</v>
      </c>
      <c r="P86" s="3">
        <v>0.14979829608971118</v>
      </c>
      <c r="Q86" s="3">
        <v>0.15524867311056972</v>
      </c>
      <c r="R86" s="3">
        <v>0.15445412700391009</v>
      </c>
      <c r="S86" s="3">
        <v>0.1549368405171562</v>
      </c>
      <c r="T86" s="3">
        <v>0.16965833396765909</v>
      </c>
      <c r="U86" s="3">
        <v>0.1676156812228865</v>
      </c>
      <c r="V86" s="3">
        <v>0.16924624840389307</v>
      </c>
    </row>
    <row r="87" spans="1:22">
      <c r="A87" s="48">
        <v>0.81</v>
      </c>
      <c r="B87" s="3">
        <v>0.12259720844032912</v>
      </c>
      <c r="C87" s="3">
        <v>0.12272498393016218</v>
      </c>
      <c r="D87" s="3">
        <v>0.12261255288378604</v>
      </c>
      <c r="E87" s="3">
        <v>0.12793618270951787</v>
      </c>
      <c r="F87" s="3">
        <v>0.12785244318396791</v>
      </c>
      <c r="G87" s="3">
        <v>0.12795116698167264</v>
      </c>
      <c r="H87" s="3">
        <v>0.13075109442076926</v>
      </c>
      <c r="I87" s="3">
        <v>0.13059275267323933</v>
      </c>
      <c r="J87" s="3">
        <v>0.13060689521499122</v>
      </c>
      <c r="K87" s="3">
        <v>0.13629269010190642</v>
      </c>
      <c r="L87" s="3">
        <v>0.13616792806197647</v>
      </c>
      <c r="M87" s="3">
        <v>0.13624989856978936</v>
      </c>
      <c r="N87" s="3">
        <v>0.1512232195173101</v>
      </c>
      <c r="O87" s="3">
        <v>0.15154829958489444</v>
      </c>
      <c r="P87" s="3">
        <v>0.15129836830123713</v>
      </c>
      <c r="Q87" s="3">
        <v>0.15583069196646743</v>
      </c>
      <c r="R87" s="3">
        <v>0.15566587519728639</v>
      </c>
      <c r="S87" s="3">
        <v>0.15579523298395959</v>
      </c>
      <c r="T87" s="3">
        <v>0.17079544266548871</v>
      </c>
      <c r="U87" s="3">
        <v>0.1684140842537887</v>
      </c>
      <c r="V87" s="3">
        <v>0.17016461275727573</v>
      </c>
    </row>
    <row r="88" spans="1:22">
      <c r="A88" s="48">
        <v>0.82</v>
      </c>
      <c r="B88" s="3">
        <v>0.12299632222508554</v>
      </c>
      <c r="C88" s="3">
        <v>0.12322896799967668</v>
      </c>
      <c r="D88" s="3">
        <v>0.12303721895027678</v>
      </c>
      <c r="E88" s="3">
        <v>0.12863434114521105</v>
      </c>
      <c r="F88" s="3">
        <v>0.12854560503249904</v>
      </c>
      <c r="G88" s="3">
        <v>0.1286010050243343</v>
      </c>
      <c r="H88" s="3">
        <v>0.13151657214026638</v>
      </c>
      <c r="I88" s="3">
        <v>0.13118074899466597</v>
      </c>
      <c r="J88" s="3">
        <v>0.13107262697481534</v>
      </c>
      <c r="K88" s="3">
        <v>0.13671821152138516</v>
      </c>
      <c r="L88" s="3">
        <v>0.13677134760857182</v>
      </c>
      <c r="M88" s="3">
        <v>0.13680460080770676</v>
      </c>
      <c r="N88" s="3">
        <v>0.15209532804537879</v>
      </c>
      <c r="O88" s="3">
        <v>0.1528739658616618</v>
      </c>
      <c r="P88" s="3">
        <v>0.15228053334920663</v>
      </c>
      <c r="Q88" s="3">
        <v>0.1567772676412649</v>
      </c>
      <c r="R88" s="3">
        <v>0.15688201390669979</v>
      </c>
      <c r="S88" s="3">
        <v>0.15685544121647665</v>
      </c>
      <c r="T88" s="3">
        <v>0.17192276904036985</v>
      </c>
      <c r="U88" s="3">
        <v>0.1693702683606842</v>
      </c>
      <c r="V88" s="3">
        <v>0.17107825203682261</v>
      </c>
    </row>
    <row r="89" spans="1:22">
      <c r="A89" s="48">
        <v>0.83</v>
      </c>
      <c r="B89" s="3">
        <v>0.12351953308279058</v>
      </c>
      <c r="C89" s="3">
        <v>0.12384159226212502</v>
      </c>
      <c r="D89" s="3">
        <v>0.12379404628585376</v>
      </c>
      <c r="E89" s="3">
        <v>0.12941388257463041</v>
      </c>
      <c r="F89" s="3">
        <v>0.12927794482471933</v>
      </c>
      <c r="G89" s="3">
        <v>0.1295549017742221</v>
      </c>
      <c r="H89" s="3">
        <v>0.13194410080001942</v>
      </c>
      <c r="I89" s="3">
        <v>0.13164218304904834</v>
      </c>
      <c r="J89" s="3">
        <v>0.13174043704926583</v>
      </c>
      <c r="K89" s="3">
        <v>0.13721215300987707</v>
      </c>
      <c r="L89" s="3">
        <v>0.13709316598498311</v>
      </c>
      <c r="M89" s="3">
        <v>0.13717540306718773</v>
      </c>
      <c r="N89" s="3">
        <v>0.15362179596734549</v>
      </c>
      <c r="O89" s="3">
        <v>0.1544581114984418</v>
      </c>
      <c r="P89" s="3">
        <v>0.15399512249361408</v>
      </c>
      <c r="Q89" s="3">
        <v>0.1585618568333404</v>
      </c>
      <c r="R89" s="3">
        <v>0.15833465866748217</v>
      </c>
      <c r="S89" s="3">
        <v>0.15849705475299197</v>
      </c>
      <c r="T89" s="3">
        <v>0.17357625319619294</v>
      </c>
      <c r="U89" s="3">
        <v>0.17086001966765901</v>
      </c>
      <c r="V89" s="3">
        <v>0.17182788682418915</v>
      </c>
    </row>
    <row r="90" spans="1:22">
      <c r="A90" s="48">
        <v>0.84</v>
      </c>
      <c r="B90" s="3">
        <v>0.12428308340945068</v>
      </c>
      <c r="C90" s="3">
        <v>0.12438945658367528</v>
      </c>
      <c r="D90" s="3">
        <v>0.12444652218736453</v>
      </c>
      <c r="E90" s="3">
        <v>0.12995486033091477</v>
      </c>
      <c r="F90" s="3">
        <v>0.12978032270067005</v>
      </c>
      <c r="G90" s="3">
        <v>0.12984918662244849</v>
      </c>
      <c r="H90" s="3">
        <v>0.13244475842503745</v>
      </c>
      <c r="I90" s="3">
        <v>0.13201768088634752</v>
      </c>
      <c r="J90" s="3">
        <v>0.13214917453015795</v>
      </c>
      <c r="K90" s="3">
        <v>0.13816371847029735</v>
      </c>
      <c r="L90" s="3">
        <v>0.1379078236406493</v>
      </c>
      <c r="M90" s="3">
        <v>0.13765594424081828</v>
      </c>
      <c r="N90" s="3">
        <v>0.15461976452330981</v>
      </c>
      <c r="O90" s="3">
        <v>0.15564721562466194</v>
      </c>
      <c r="P90" s="3">
        <v>0.15532177073588735</v>
      </c>
      <c r="Q90" s="3">
        <v>0.16031411758738098</v>
      </c>
      <c r="R90" s="3">
        <v>0.1601852099810151</v>
      </c>
      <c r="S90" s="3">
        <v>0.1603329418661516</v>
      </c>
      <c r="T90" s="3">
        <v>0.17586743732159285</v>
      </c>
      <c r="U90" s="3">
        <v>0.1733328166700471</v>
      </c>
      <c r="V90" s="3">
        <v>0.17417246563873867</v>
      </c>
    </row>
    <row r="91" spans="1:22">
      <c r="A91" s="48">
        <v>0.85</v>
      </c>
      <c r="B91" s="3">
        <v>0.12467030420200417</v>
      </c>
      <c r="C91" s="3">
        <v>0.12492542627847841</v>
      </c>
      <c r="D91" s="3">
        <v>0.12490036516392869</v>
      </c>
      <c r="E91" s="3">
        <v>0.13059486581487051</v>
      </c>
      <c r="F91" s="3">
        <v>0.13038802204297062</v>
      </c>
      <c r="G91" s="3">
        <v>0.13027422554502743</v>
      </c>
      <c r="H91" s="3">
        <v>0.13286288527826612</v>
      </c>
      <c r="I91" s="3">
        <v>0.13282850427584744</v>
      </c>
      <c r="J91" s="3">
        <v>0.13258441656914352</v>
      </c>
      <c r="K91" s="3">
        <v>0.13912904368398057</v>
      </c>
      <c r="L91" s="3">
        <v>0.13855606414714303</v>
      </c>
      <c r="M91" s="3">
        <v>0.13855916570193649</v>
      </c>
      <c r="N91" s="3">
        <v>0.1569193320171601</v>
      </c>
      <c r="O91" s="3">
        <v>0.15718527276552735</v>
      </c>
      <c r="P91" s="3">
        <v>0.15742865752959304</v>
      </c>
      <c r="Q91" s="3">
        <v>0.16173584695237755</v>
      </c>
      <c r="R91" s="3">
        <v>0.16162436782890044</v>
      </c>
      <c r="S91" s="3">
        <v>0.16147983462562213</v>
      </c>
      <c r="T91" s="3">
        <v>0.17786300721461135</v>
      </c>
      <c r="U91" s="3">
        <v>0.17539336668104394</v>
      </c>
      <c r="V91" s="3">
        <v>0.17670667575407384</v>
      </c>
    </row>
    <row r="92" spans="1:22">
      <c r="A92" s="48">
        <v>0.86</v>
      </c>
      <c r="B92" s="3">
        <v>0.12521835556962452</v>
      </c>
      <c r="C92" s="3">
        <v>0.1252465769702425</v>
      </c>
      <c r="D92" s="3">
        <v>0.12518801319999012</v>
      </c>
      <c r="E92" s="3">
        <v>0.13152638428664604</v>
      </c>
      <c r="F92" s="3">
        <v>0.13116968334244383</v>
      </c>
      <c r="G92" s="3">
        <v>0.13136237694756853</v>
      </c>
      <c r="H92" s="3">
        <v>0.13369243639131775</v>
      </c>
      <c r="I92" s="3">
        <v>0.13373049777263135</v>
      </c>
      <c r="J92" s="3">
        <v>0.13375793865923397</v>
      </c>
      <c r="K92" s="3">
        <v>0.14006838839902913</v>
      </c>
      <c r="L92" s="3">
        <v>0.139784310590639</v>
      </c>
      <c r="M92" s="3">
        <v>0.13974412590421487</v>
      </c>
      <c r="N92" s="3">
        <v>0.15896985554240675</v>
      </c>
      <c r="O92" s="3">
        <v>0.1593891306217875</v>
      </c>
      <c r="P92" s="3">
        <v>0.15920912355682187</v>
      </c>
      <c r="Q92" s="3">
        <v>0.16274473566741812</v>
      </c>
      <c r="R92" s="3">
        <v>0.16238065206710281</v>
      </c>
      <c r="S92" s="3">
        <v>0.16275031262899575</v>
      </c>
      <c r="T92" s="3">
        <v>0.17941945725584946</v>
      </c>
      <c r="U92" s="3">
        <v>0.17663155723285784</v>
      </c>
      <c r="V92" s="3">
        <v>0.17840180041251483</v>
      </c>
    </row>
    <row r="93" spans="1:22">
      <c r="A93" s="48">
        <v>0.87</v>
      </c>
      <c r="B93" s="3">
        <v>0.12550787383806505</v>
      </c>
      <c r="C93" s="3">
        <v>0.12593643716277711</v>
      </c>
      <c r="D93" s="3">
        <v>0.12560332088743231</v>
      </c>
      <c r="E93" s="3">
        <v>0.13207309531910305</v>
      </c>
      <c r="F93" s="3">
        <v>0.13204783383414795</v>
      </c>
      <c r="G93" s="3">
        <v>0.13207456018196245</v>
      </c>
      <c r="H93" s="3">
        <v>0.13484473862890309</v>
      </c>
      <c r="I93" s="3">
        <v>0.13446222166003141</v>
      </c>
      <c r="J93" s="3">
        <v>0.13500401770768755</v>
      </c>
      <c r="K93" s="3">
        <v>0.14099210129272591</v>
      </c>
      <c r="L93" s="3">
        <v>0.14066630039152708</v>
      </c>
      <c r="M93" s="3">
        <v>0.14106000683601391</v>
      </c>
      <c r="N93" s="3">
        <v>0.1605093213599619</v>
      </c>
      <c r="O93" s="3">
        <v>0.16052492519707406</v>
      </c>
      <c r="P93" s="3">
        <v>0.16075474274712806</v>
      </c>
      <c r="Q93" s="3">
        <v>0.16499418686543693</v>
      </c>
      <c r="R93" s="3">
        <v>0.1640511548299525</v>
      </c>
      <c r="S93" s="3">
        <v>0.16422995415212532</v>
      </c>
      <c r="T93" s="3">
        <v>0.18177518781375551</v>
      </c>
      <c r="U93" s="3">
        <v>0.17917334005478192</v>
      </c>
      <c r="V93" s="3">
        <v>0.18054549872306383</v>
      </c>
    </row>
    <row r="94" spans="1:22">
      <c r="A94" s="48">
        <v>0.88</v>
      </c>
      <c r="B94" s="3">
        <v>0.12648002741800918</v>
      </c>
      <c r="C94" s="3">
        <v>0.12651207758878161</v>
      </c>
      <c r="D94" s="3">
        <v>0.12634586026828343</v>
      </c>
      <c r="E94" s="3">
        <v>0.13292949992327047</v>
      </c>
      <c r="F94" s="3">
        <v>0.13312897812155688</v>
      </c>
      <c r="G94" s="3">
        <v>0.13275595992882078</v>
      </c>
      <c r="H94" s="3">
        <v>0.13569271281173248</v>
      </c>
      <c r="I94" s="3">
        <v>0.13558229332869276</v>
      </c>
      <c r="J94" s="3">
        <v>0.13575820566892643</v>
      </c>
      <c r="K94" s="3">
        <v>0.1418672517566873</v>
      </c>
      <c r="L94" s="3">
        <v>0.14176405090594019</v>
      </c>
      <c r="M94" s="3">
        <v>0.14196549866001407</v>
      </c>
      <c r="N94" s="3">
        <v>0.16385517920188034</v>
      </c>
      <c r="O94" s="3">
        <v>0.16343195320249357</v>
      </c>
      <c r="P94" s="3">
        <v>0.16334581140535553</v>
      </c>
      <c r="Q94" s="3">
        <v>0.16577415696326436</v>
      </c>
      <c r="R94" s="3">
        <v>0.16612993313548588</v>
      </c>
      <c r="S94" s="3">
        <v>0.16572301688708294</v>
      </c>
      <c r="T94" s="3">
        <v>0.1843900845723494</v>
      </c>
      <c r="U94" s="3">
        <v>0.18025048920801817</v>
      </c>
      <c r="V94" s="3">
        <v>0.18284552967646256</v>
      </c>
    </row>
    <row r="95" spans="1:22">
      <c r="A95" s="48">
        <v>0.89</v>
      </c>
      <c r="B95" s="3">
        <v>0.12727937353296134</v>
      </c>
      <c r="C95" s="3">
        <v>0.12723110015357658</v>
      </c>
      <c r="D95" s="3">
        <v>0.1269214669135818</v>
      </c>
      <c r="E95" s="3">
        <v>0.13362913523301764</v>
      </c>
      <c r="F95" s="3">
        <v>0.13412920204103571</v>
      </c>
      <c r="G95" s="3">
        <v>0.13392553721218164</v>
      </c>
      <c r="H95" s="3">
        <v>0.13705819071270214</v>
      </c>
      <c r="I95" s="3">
        <v>0.13693715572403978</v>
      </c>
      <c r="J95" s="3">
        <v>0.13710723415585505</v>
      </c>
      <c r="K95" s="3">
        <v>0.14352092187639939</v>
      </c>
      <c r="L95" s="3">
        <v>0.14316002160511368</v>
      </c>
      <c r="M95" s="3">
        <v>0.14229442089035871</v>
      </c>
      <c r="N95" s="3">
        <v>0.16710632513940155</v>
      </c>
      <c r="O95" s="3">
        <v>0.16670570392603912</v>
      </c>
      <c r="P95" s="3">
        <v>0.16676426831033805</v>
      </c>
      <c r="Q95" s="3">
        <v>0.1673397617307831</v>
      </c>
      <c r="R95" s="3">
        <v>0.16804432241165221</v>
      </c>
      <c r="S95" s="3">
        <v>0.16785910233651397</v>
      </c>
      <c r="T95" s="3">
        <v>0.18658032666215632</v>
      </c>
      <c r="U95" s="3">
        <v>0.18209503306170008</v>
      </c>
      <c r="V95" s="3">
        <v>0.18587712672083914</v>
      </c>
    </row>
    <row r="96" spans="1:22">
      <c r="A96" s="48">
        <v>0.9</v>
      </c>
      <c r="B96" s="3">
        <v>0.1278906708712475</v>
      </c>
      <c r="C96" s="3">
        <v>0.12791339052326253</v>
      </c>
      <c r="D96" s="3">
        <v>0.12787214701402241</v>
      </c>
      <c r="E96" s="3">
        <v>0.13494350330786145</v>
      </c>
      <c r="F96" s="3">
        <v>0.13494620657486894</v>
      </c>
      <c r="G96" s="3">
        <v>0.13494717056469793</v>
      </c>
      <c r="H96" s="3">
        <v>0.13788071529558094</v>
      </c>
      <c r="I96" s="3">
        <v>0.1379910552223097</v>
      </c>
      <c r="J96" s="3">
        <v>0.13783996464909115</v>
      </c>
      <c r="K96" s="3">
        <v>0.14461226235898891</v>
      </c>
      <c r="L96" s="3">
        <v>0.14401865986894896</v>
      </c>
      <c r="M96" s="3">
        <v>0.14389415544481737</v>
      </c>
      <c r="N96" s="3">
        <v>0.16898101333634102</v>
      </c>
      <c r="O96" s="3">
        <v>0.1695594395249379</v>
      </c>
      <c r="P96" s="3">
        <v>0.16831558824127016</v>
      </c>
      <c r="Q96" s="3">
        <v>0.17053375116484193</v>
      </c>
      <c r="R96" s="3">
        <v>0.17014187702075201</v>
      </c>
      <c r="S96" s="3">
        <v>0.17024006008426545</v>
      </c>
      <c r="T96" s="3">
        <v>0.18876170519999735</v>
      </c>
      <c r="U96" s="3">
        <v>0.18442847439522944</v>
      </c>
      <c r="V96" s="3">
        <v>0.1882110614403027</v>
      </c>
    </row>
    <row r="97" spans="1:22">
      <c r="A97" s="48">
        <v>0.91</v>
      </c>
      <c r="B97" s="3">
        <v>0.12902101450144207</v>
      </c>
      <c r="C97" s="3">
        <v>0.12925674841322948</v>
      </c>
      <c r="D97" s="3">
        <v>0.12914992201522735</v>
      </c>
      <c r="E97" s="3">
        <v>0.13615031282767548</v>
      </c>
      <c r="F97" s="3">
        <v>0.13631077670801717</v>
      </c>
      <c r="G97" s="3">
        <v>0.13580488170946403</v>
      </c>
      <c r="H97" s="3">
        <v>0.13884710366129865</v>
      </c>
      <c r="I97" s="3">
        <v>0.1391913681315588</v>
      </c>
      <c r="J97" s="3">
        <v>0.13890528684912173</v>
      </c>
      <c r="K97" s="3">
        <v>0.14647943480054462</v>
      </c>
      <c r="L97" s="3">
        <v>0.14624849890003697</v>
      </c>
      <c r="M97" s="3">
        <v>0.14648188799100056</v>
      </c>
      <c r="N97" s="3">
        <v>0.17348653316242402</v>
      </c>
      <c r="O97" s="3">
        <v>0.17430472931318727</v>
      </c>
      <c r="P97" s="3">
        <v>0.17353638717346015</v>
      </c>
      <c r="Q97" s="3">
        <v>0.17204658122760236</v>
      </c>
      <c r="R97" s="3">
        <v>0.17225746162370917</v>
      </c>
      <c r="S97" s="3">
        <v>0.17235326920323304</v>
      </c>
      <c r="T97" s="3">
        <v>0.1928131672301201</v>
      </c>
      <c r="U97" s="3">
        <v>0.18850673719712902</v>
      </c>
      <c r="V97" s="3">
        <v>0.19262939344228769</v>
      </c>
    </row>
    <row r="98" spans="1:22">
      <c r="A98" s="48">
        <v>0.92</v>
      </c>
      <c r="B98" s="3">
        <v>0.13024455399342877</v>
      </c>
      <c r="C98" s="3">
        <v>0.13081899599900457</v>
      </c>
      <c r="D98" s="3">
        <v>0.13091682766082138</v>
      </c>
      <c r="E98" s="3">
        <v>0.13710111011533885</v>
      </c>
      <c r="F98" s="3">
        <v>0.1371968653863456</v>
      </c>
      <c r="G98" s="3">
        <v>0.13710440962987652</v>
      </c>
      <c r="H98" s="3">
        <v>0.14046917311600909</v>
      </c>
      <c r="I98" s="3">
        <v>0.14042900338001846</v>
      </c>
      <c r="J98" s="3">
        <v>0.14047068571926846</v>
      </c>
      <c r="K98" s="3">
        <v>0.14820462570163412</v>
      </c>
      <c r="L98" s="3">
        <v>0.14849906513789107</v>
      </c>
      <c r="M98" s="3">
        <v>0.14873901493928021</v>
      </c>
      <c r="N98" s="3">
        <v>0.18032473799204538</v>
      </c>
      <c r="O98" s="3">
        <v>0.17997143837295126</v>
      </c>
      <c r="P98" s="3">
        <v>0.1801185952363677</v>
      </c>
      <c r="Q98" s="3">
        <v>0.17579428758427604</v>
      </c>
      <c r="R98" s="3">
        <v>0.17512204008006277</v>
      </c>
      <c r="S98" s="3">
        <v>0.17488545599914793</v>
      </c>
      <c r="T98" s="3">
        <v>0.19647066077924447</v>
      </c>
      <c r="U98" s="3">
        <v>0.19436686077799431</v>
      </c>
      <c r="V98" s="3">
        <v>0.19708598547810516</v>
      </c>
    </row>
    <row r="99" spans="1:22">
      <c r="A99" s="48">
        <v>0.93</v>
      </c>
      <c r="B99" s="3">
        <v>0.1322305899229787</v>
      </c>
      <c r="C99" s="3">
        <v>0.13251319079020726</v>
      </c>
      <c r="D99" s="3">
        <v>0.13241235748140862</v>
      </c>
      <c r="E99" s="3">
        <v>0.13867126762061946</v>
      </c>
      <c r="F99" s="3">
        <v>0.13845472620074462</v>
      </c>
      <c r="G99" s="3">
        <v>0.13804647556587191</v>
      </c>
      <c r="H99" s="3">
        <v>0.14191905105663724</v>
      </c>
      <c r="I99" s="3">
        <v>0.14212372254703481</v>
      </c>
      <c r="J99" s="3">
        <v>0.14229847226437956</v>
      </c>
      <c r="K99" s="3">
        <v>0.15152044360237849</v>
      </c>
      <c r="L99" s="3">
        <v>0.15189229862136672</v>
      </c>
      <c r="M99" s="3">
        <v>0.15154104865337886</v>
      </c>
      <c r="N99" s="3">
        <v>0.18709828670853673</v>
      </c>
      <c r="O99" s="3">
        <v>0.18621785318715547</v>
      </c>
      <c r="P99" s="3">
        <v>0.18352160009991625</v>
      </c>
      <c r="Q99" s="3">
        <v>0.17955379080045467</v>
      </c>
      <c r="R99" s="3">
        <v>0.17943271376684064</v>
      </c>
      <c r="S99" s="3">
        <v>0.17964318438260865</v>
      </c>
      <c r="T99" s="3">
        <v>0.20382873568084639</v>
      </c>
      <c r="U99" s="3">
        <v>0.19948952495985764</v>
      </c>
      <c r="V99" s="3">
        <v>0.20077114973345828</v>
      </c>
    </row>
    <row r="100" spans="1:22">
      <c r="A100" s="48">
        <v>0.94</v>
      </c>
      <c r="B100" s="3">
        <v>0.13346957506411333</v>
      </c>
      <c r="C100" s="3">
        <v>0.13392980319891482</v>
      </c>
      <c r="D100" s="3">
        <v>0.13391287721769959</v>
      </c>
      <c r="E100" s="3">
        <v>0.14025837079712819</v>
      </c>
      <c r="F100" s="3">
        <v>0.14041075167485179</v>
      </c>
      <c r="G100" s="3">
        <v>0.14008391208349258</v>
      </c>
      <c r="H100" s="3">
        <v>0.1431841842132468</v>
      </c>
      <c r="I100" s="3">
        <v>0.143489609896923</v>
      </c>
      <c r="J100" s="3">
        <v>0.14373705563839823</v>
      </c>
      <c r="K100" s="3">
        <v>0.15445067022019096</v>
      </c>
      <c r="L100" s="3">
        <v>0.15611496416202131</v>
      </c>
      <c r="M100" s="3">
        <v>0.1555068113987258</v>
      </c>
      <c r="N100" s="3">
        <v>0.19983821025871307</v>
      </c>
      <c r="O100" s="3">
        <v>0.19762872718193522</v>
      </c>
      <c r="P100" s="3">
        <v>0.19775040804583269</v>
      </c>
      <c r="Q100" s="3">
        <v>0.18418383672170544</v>
      </c>
      <c r="R100" s="3">
        <v>0.18404922615715452</v>
      </c>
      <c r="S100" s="3">
        <v>0.18385436367566754</v>
      </c>
      <c r="T100" s="3">
        <v>0.20951665715171747</v>
      </c>
      <c r="U100" s="3">
        <v>0.20543915854747485</v>
      </c>
      <c r="V100" s="3">
        <v>0.20568835243389752</v>
      </c>
    </row>
    <row r="101" spans="1:22">
      <c r="A101" s="48">
        <v>0.95</v>
      </c>
      <c r="B101" s="3">
        <v>0.13658915035539926</v>
      </c>
      <c r="C101" s="3">
        <v>0.13628929387346372</v>
      </c>
      <c r="D101" s="3">
        <v>0.13644947856584838</v>
      </c>
      <c r="E101" s="3">
        <v>0.14365737798044081</v>
      </c>
      <c r="F101" s="3">
        <v>0.14354274188496785</v>
      </c>
      <c r="G101" s="3">
        <v>0.14356802312592903</v>
      </c>
      <c r="H101" s="3">
        <v>0.14612067082252897</v>
      </c>
      <c r="I101" s="3">
        <v>0.14648431888494415</v>
      </c>
      <c r="J101" s="3">
        <v>0.14591120696796953</v>
      </c>
      <c r="K101" s="3">
        <v>0.15987908550164537</v>
      </c>
      <c r="L101" s="3">
        <v>0.15931027290912506</v>
      </c>
      <c r="M101" s="3">
        <v>0.15898696420392638</v>
      </c>
      <c r="N101" s="3">
        <v>0.21000026882585623</v>
      </c>
      <c r="O101" s="3">
        <v>0.21243304314272993</v>
      </c>
      <c r="P101" s="3">
        <v>0.21150026102945621</v>
      </c>
      <c r="Q101" s="3">
        <v>0.18842934371764372</v>
      </c>
      <c r="R101" s="3">
        <v>0.18708759853086102</v>
      </c>
      <c r="S101" s="3">
        <v>0.18723295567514484</v>
      </c>
      <c r="T101" s="3">
        <v>0.21447910246034091</v>
      </c>
      <c r="U101" s="3">
        <v>0.21500661226976037</v>
      </c>
      <c r="V101" s="3">
        <v>0.21687474844565957</v>
      </c>
    </row>
    <row r="102" spans="1:22">
      <c r="A102" s="48">
        <v>0.96</v>
      </c>
      <c r="B102" s="3">
        <v>0.1396733639697349</v>
      </c>
      <c r="C102" s="3">
        <v>0.13862015773073708</v>
      </c>
      <c r="D102" s="3">
        <v>0.1397520112582985</v>
      </c>
      <c r="E102" s="3">
        <v>0.14617145504667425</v>
      </c>
      <c r="F102" s="3">
        <v>0.14682944944868564</v>
      </c>
      <c r="G102" s="3">
        <v>0.14611741058570674</v>
      </c>
      <c r="H102" s="3">
        <v>0.15076562807523233</v>
      </c>
      <c r="I102" s="3">
        <v>0.15082576409281392</v>
      </c>
      <c r="J102" s="3">
        <v>0.15092197348602568</v>
      </c>
      <c r="K102" s="3">
        <v>0.16397272010484018</v>
      </c>
      <c r="L102" s="3">
        <v>0.16419762270367932</v>
      </c>
      <c r="M102" s="3">
        <v>0.16443908733005025</v>
      </c>
      <c r="N102" s="3">
        <v>0.22407761810525978</v>
      </c>
      <c r="O102" s="3">
        <v>0.223177146741322</v>
      </c>
      <c r="P102" s="3">
        <v>0.22794111823956389</v>
      </c>
      <c r="Q102" s="3">
        <v>0.19760227047863335</v>
      </c>
      <c r="R102" s="3">
        <v>0.19737039922502325</v>
      </c>
      <c r="S102" s="3">
        <v>0.19775785701289061</v>
      </c>
      <c r="T102" s="3">
        <v>0.22605008868836776</v>
      </c>
      <c r="U102" s="3">
        <v>0.22189628351995233</v>
      </c>
      <c r="V102" s="3">
        <v>0.22180875532538785</v>
      </c>
    </row>
    <row r="103" spans="1:22">
      <c r="A103" s="48">
        <v>0.97</v>
      </c>
      <c r="B103" s="3">
        <v>0.14401645227492846</v>
      </c>
      <c r="C103" s="3">
        <v>0.14406347946398884</v>
      </c>
      <c r="D103" s="3">
        <v>0.14337254826707674</v>
      </c>
      <c r="E103" s="3">
        <v>0.15248244452192566</v>
      </c>
      <c r="F103" s="3">
        <v>0.15356322107002737</v>
      </c>
      <c r="G103" s="3">
        <v>0.15308070893638487</v>
      </c>
      <c r="H103" s="3">
        <v>0.15621296620905761</v>
      </c>
      <c r="I103" s="3">
        <v>0.15529658031378502</v>
      </c>
      <c r="J103" s="3">
        <v>0.15594241464565808</v>
      </c>
      <c r="K103" s="3">
        <v>0.17132776653230414</v>
      </c>
      <c r="L103" s="3">
        <v>0.17091583536995039</v>
      </c>
      <c r="M103" s="3">
        <v>0.17112006507533689</v>
      </c>
      <c r="N103" s="3">
        <v>0.23679917764109826</v>
      </c>
      <c r="O103" s="3">
        <v>0.23421077873312834</v>
      </c>
      <c r="P103" s="3">
        <v>0.23591179168104479</v>
      </c>
      <c r="Q103" s="3">
        <v>0.21471508556952168</v>
      </c>
      <c r="R103" s="3">
        <v>0.21237380897697977</v>
      </c>
      <c r="S103" s="3">
        <v>0.21452138714987998</v>
      </c>
      <c r="T103" s="3">
        <v>0.23878946547390431</v>
      </c>
      <c r="U103" s="3">
        <v>0.23527290528347844</v>
      </c>
      <c r="V103" s="3">
        <v>0.23507847120093733</v>
      </c>
    </row>
    <row r="104" spans="1:22">
      <c r="A104" s="48">
        <v>0.98</v>
      </c>
      <c r="B104" s="3">
        <v>0.14995375166911942</v>
      </c>
      <c r="C104" s="3">
        <v>0.15033852689900645</v>
      </c>
      <c r="D104" s="3">
        <v>0.15000672462641201</v>
      </c>
      <c r="E104" s="3">
        <v>0.15797747961996722</v>
      </c>
      <c r="F104" s="3">
        <v>0.15727859007391012</v>
      </c>
      <c r="G104" s="3">
        <v>0.15701635096158892</v>
      </c>
      <c r="H104" s="3">
        <v>0.15964359922666391</v>
      </c>
      <c r="I104" s="3">
        <v>0.16027497367180851</v>
      </c>
      <c r="J104" s="3">
        <v>0.15937236677782321</v>
      </c>
      <c r="K104" s="3">
        <v>0.17969317187207823</v>
      </c>
      <c r="L104" s="3">
        <v>0.17921677370894079</v>
      </c>
      <c r="M104" s="3">
        <v>0.17806948636182637</v>
      </c>
      <c r="N104" s="3">
        <v>0.27299018343820503</v>
      </c>
      <c r="O104" s="3">
        <v>0.25926183959858273</v>
      </c>
      <c r="P104" s="3">
        <v>0.25824382562135795</v>
      </c>
      <c r="Q104" s="3">
        <v>0.23224415748697511</v>
      </c>
      <c r="R104" s="3">
        <v>0.22863195502561648</v>
      </c>
      <c r="S104" s="3">
        <v>0.22999428188574542</v>
      </c>
      <c r="T104" s="3">
        <v>0.26357352737705847</v>
      </c>
      <c r="U104" s="3">
        <v>0.24995080219828028</v>
      </c>
      <c r="V104" s="3">
        <v>0.25077793909081658</v>
      </c>
    </row>
    <row r="105" spans="1:22">
      <c r="A105" s="48">
        <v>0.99</v>
      </c>
      <c r="B105" s="3">
        <v>0.17605345101265851</v>
      </c>
      <c r="C105" s="3">
        <v>0.17370394300895717</v>
      </c>
      <c r="D105" s="3">
        <v>0.17336300365546767</v>
      </c>
      <c r="E105" s="3">
        <v>0.1720949940683236</v>
      </c>
      <c r="F105" s="3">
        <v>0.17228224755762589</v>
      </c>
      <c r="G105" s="3">
        <v>0.17139810292912047</v>
      </c>
      <c r="H105" s="3">
        <v>0.17345167939605502</v>
      </c>
      <c r="I105" s="3">
        <v>0.17383943985587982</v>
      </c>
      <c r="J105" s="3">
        <v>0.17376420276614654</v>
      </c>
      <c r="K105" s="3">
        <v>0.20739685032662009</v>
      </c>
      <c r="L105" s="3">
        <v>0.20780287940973552</v>
      </c>
      <c r="M105" s="3">
        <v>0.21101771671853281</v>
      </c>
      <c r="N105" s="3">
        <v>0.36702863471852631</v>
      </c>
      <c r="O105" s="3">
        <v>0.37332829929755468</v>
      </c>
      <c r="P105" s="3">
        <v>0.36483150770853562</v>
      </c>
      <c r="Q105" s="3">
        <v>0.26344148330343464</v>
      </c>
      <c r="R105" s="3">
        <v>0.26923550905439203</v>
      </c>
      <c r="S105" s="3">
        <v>0.26768622578422763</v>
      </c>
      <c r="T105" s="3">
        <v>0.31396095297755705</v>
      </c>
      <c r="U105" s="3">
        <v>0.28611151339714103</v>
      </c>
      <c r="V105" s="3">
        <v>0.28906545206855155</v>
      </c>
    </row>
    <row r="106" spans="1:22">
      <c r="A106" s="48">
        <v>1</v>
      </c>
      <c r="B106" s="3">
        <v>0.29411630073108502</v>
      </c>
      <c r="C106" s="3">
        <v>0.30411355523366879</v>
      </c>
      <c r="D106" s="3">
        <v>0.29609337855680873</v>
      </c>
      <c r="E106" s="3">
        <v>0.30453905444101254</v>
      </c>
      <c r="F106" s="3">
        <v>0.30787013080431991</v>
      </c>
      <c r="G106" s="3">
        <v>0.30404426525057837</v>
      </c>
      <c r="H106" s="3">
        <v>0.24852976306694816</v>
      </c>
      <c r="I106" s="3">
        <v>0.24960953497549185</v>
      </c>
      <c r="J106" s="3">
        <v>0.25028326849394167</v>
      </c>
      <c r="K106" s="3">
        <v>0.34953302709334916</v>
      </c>
      <c r="L106" s="3">
        <v>0.35631779275951447</v>
      </c>
      <c r="M106" s="3">
        <v>0.37623013336041772</v>
      </c>
      <c r="N106" s="3">
        <v>0.91814312644569862</v>
      </c>
      <c r="O106" s="3">
        <v>1.1220493348987475</v>
      </c>
      <c r="P106" s="3">
        <v>0.94885801362341105</v>
      </c>
      <c r="Q106" s="3">
        <v>0.61087748945107234</v>
      </c>
      <c r="R106" s="3">
        <v>0.60895479585525913</v>
      </c>
      <c r="S106" s="3">
        <v>0.60798782875610291</v>
      </c>
      <c r="T106" s="3">
        <v>0.47426400399647112</v>
      </c>
      <c r="U106" s="3">
        <v>0.44619290014628255</v>
      </c>
      <c r="V106" s="3">
        <v>0.46021665170002346</v>
      </c>
    </row>
  </sheetData>
  <pageMargins left="0.7" right="0.7" top="0.75" bottom="0.75" header="0.3" footer="0.3"/>
  <pageSetup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29f62856-1543-49d4-a736-4569d363f533" ContentTypeId="0x0101" PreviousValue="false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ource xmlns="http://schemas.microsoft.com/sharepoint/v3/fields" xsi:nil="true"/>
    <Language xmlns="http://schemas.microsoft.com/sharepoint/v3">English</Language>
    <_ip_UnifiedCompliancePolicyUIAction xmlns="http://schemas.microsoft.com/sharepoint/v3" xsi:nil="true"/>
    <j747ac98061d40f0aa7bd47e1db5675d xmlns="4ffa91fb-a0ff-4ac5-b2db-65c790d184a4">
      <Terms xmlns="http://schemas.microsoft.com/office/infopath/2007/PartnerControls"/>
    </j747ac98061d40f0aa7bd47e1db5675d>
    <External_x0020_Contributor xmlns="4ffa91fb-a0ff-4ac5-b2db-65c790d184a4" xsi:nil="true"/>
    <TaxKeywordTaxHTField xmlns="4ffa91fb-a0ff-4ac5-b2db-65c790d184a4">
      <Terms xmlns="http://schemas.microsoft.com/office/infopath/2007/PartnerControls"/>
    </TaxKeywordTaxHTField>
    <Record xmlns="4ffa91fb-a0ff-4ac5-b2db-65c790d184a4">Shared</Record>
    <_ip_UnifiedCompliancePolicyProperties xmlns="http://schemas.microsoft.com/sharepoint/v3" xsi:nil="true"/>
    <Rights xmlns="4ffa91fb-a0ff-4ac5-b2db-65c790d184a4" xsi:nil="true"/>
    <Document_x0020_Creation_x0020_Date xmlns="4ffa91fb-a0ff-4ac5-b2db-65c790d184a4">2021-02-10T17:19:54+00:00</Document_x0020_Creation_x0020_Date>
    <EPA_x0020_Office xmlns="4ffa91fb-a0ff-4ac5-b2db-65c790d184a4" xsi:nil="true"/>
    <CategoryDescription xmlns="http://schemas.microsoft.com/sharepoint.v3" xsi:nil="true"/>
    <Identifier xmlns="4ffa91fb-a0ff-4ac5-b2db-65c790d184a4" xsi:nil="true"/>
    <_Coverage xmlns="http://schemas.microsoft.com/sharepoint/v3/fields" xsi:nil="true"/>
    <Creator xmlns="4ffa91fb-a0ff-4ac5-b2db-65c790d184a4">
      <UserInfo>
        <DisplayName/>
        <AccountId xsi:nil="true"/>
        <AccountType/>
      </UserInfo>
    </Creator>
    <EPA_x0020_Related_x0020_Documents xmlns="4ffa91fb-a0ff-4ac5-b2db-65c790d184a4" xsi:nil="true"/>
    <EPA_x0020_Contributor xmlns="4ffa91fb-a0ff-4ac5-b2db-65c790d184a4">
      <UserInfo>
        <DisplayName/>
        <AccountId xsi:nil="true"/>
        <AccountType/>
      </UserInfo>
    </EPA_x0020_Contributor>
    <TaxCatchAll xmlns="4ffa91fb-a0ff-4ac5-b2db-65c790d184a4"/>
    <Records_x0020_Date xmlns="fa10c853-7380-483e-9cde-87121eb12400" xsi:nil="true"/>
    <Records_x0020_Status xmlns="fa10c853-7380-483e-9cde-87121eb12400">Pending</Records_x0020_Status>
    <_activity xmlns="c0062c66-58a7-410b-b2fe-c97c2455b106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68CD07C23C7F48BB073D9900DBE3C3" ma:contentTypeVersion="43" ma:contentTypeDescription="Create a new document." ma:contentTypeScope="" ma:versionID="8214b3eadbb2d102983ffc2545fa92f6">
  <xsd:schema xmlns:xsd="http://www.w3.org/2001/XMLSchema" xmlns:xs="http://www.w3.org/2001/XMLSchema" xmlns:p="http://schemas.microsoft.com/office/2006/metadata/properties" xmlns:ns1="http://schemas.microsoft.com/sharepoint/v3" xmlns:ns3="4ffa91fb-a0ff-4ac5-b2db-65c790d184a4" xmlns:ns4="http://schemas.microsoft.com/sharepoint.v3" xmlns:ns5="http://schemas.microsoft.com/sharepoint/v3/fields" xmlns:ns6="fa10c853-7380-483e-9cde-87121eb12400" xmlns:ns7="c0062c66-58a7-410b-b2fe-c97c2455b106" targetNamespace="http://schemas.microsoft.com/office/2006/metadata/properties" ma:root="true" ma:fieldsID="384524cae22be57a7f7e18b24b87f1dc" ns1:_="" ns3:_="" ns4:_="" ns5:_="" ns6:_="" ns7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fa10c853-7380-483e-9cde-87121eb12400"/>
    <xsd:import namespace="c0062c66-58a7-410b-b2fe-c97c2455b106"/>
    <xsd:element name="properties">
      <xsd:complexType>
        <xsd:sequence>
          <xsd:element name="documentManagement">
            <xsd:complexType>
              <xsd:all>
                <xsd:element ref="ns3:Document_x0020_Creation_x0020_Date" minOccurs="0"/>
                <xsd:element ref="ns3:Creator" minOccurs="0"/>
                <xsd:element ref="ns3:EPA_x0020_Office" minOccurs="0"/>
                <xsd:element ref="ns3:Record" minOccurs="0"/>
                <xsd:element ref="ns4:CategoryDescription" minOccurs="0"/>
                <xsd:element ref="ns3:Identifier" minOccurs="0"/>
                <xsd:element ref="ns3:EPA_x0020_Contributor" minOccurs="0"/>
                <xsd:element ref="ns3:External_x0020_Contributor" minOccurs="0"/>
                <xsd:element ref="ns5:_Coverage" minOccurs="0"/>
                <xsd:element ref="ns3:EPA_x0020_Related_x0020_Documents" minOccurs="0"/>
                <xsd:element ref="ns5:_Source" minOccurs="0"/>
                <xsd:element ref="ns3:Rights" minOccurs="0"/>
                <xsd:element ref="ns1:Language" minOccurs="0"/>
                <xsd:element ref="ns3:j747ac98061d40f0aa7bd47e1db5675d" minOccurs="0"/>
                <xsd:element ref="ns3:TaxKeywordTaxHTField" minOccurs="0"/>
                <xsd:element ref="ns3:TaxCatchAllLabel" minOccurs="0"/>
                <xsd:element ref="ns3:TaxCatchAll" minOccurs="0"/>
                <xsd:element ref="ns6:SharedWithUsers" minOccurs="0"/>
                <xsd:element ref="ns6:SharedWithDetails" minOccurs="0"/>
                <xsd:element ref="ns6:SharingHintHash" minOccurs="0"/>
                <xsd:element ref="ns6:LastSharedByUser" minOccurs="0"/>
                <xsd:element ref="ns6:LastSharedByTime" minOccurs="0"/>
                <xsd:element ref="ns7:MediaServiceMetadata" minOccurs="0"/>
                <xsd:element ref="ns7:MediaServiceFastMetadata" minOccurs="0"/>
                <xsd:element ref="ns6:Records_x0020_Status" minOccurs="0"/>
                <xsd:element ref="ns6:Records_x0020_Date" minOccurs="0"/>
                <xsd:element ref="ns7:MediaServiceEventHashCode" minOccurs="0"/>
                <xsd:element ref="ns7:MediaServiceGenerationTime" minOccurs="0"/>
                <xsd:element ref="ns7:MediaServiceAutoTags" minOccurs="0"/>
                <xsd:element ref="ns7:MediaServiceOCR" minOccurs="0"/>
                <xsd:element ref="ns7:MediaServiceDateTaken" minOccurs="0"/>
                <xsd:element ref="ns7:MediaServiceLocation" minOccurs="0"/>
                <xsd:element ref="ns1:_ip_UnifiedCompliancePolicyProperties" minOccurs="0"/>
                <xsd:element ref="ns1:_ip_UnifiedCompliancePolicyUIAction" minOccurs="0"/>
                <xsd:element ref="ns7:MediaServiceAutoKeyPoints" minOccurs="0"/>
                <xsd:element ref="ns7:MediaServiceKeyPoints" minOccurs="0"/>
                <xsd:element ref="ns7:MediaLengthInSeconds" minOccurs="0"/>
                <xsd:element ref="ns7:_activity" minOccurs="0"/>
                <xsd:element ref="ns7:MediaServiceObjectDetectorVersions" minOccurs="0"/>
                <xsd:element ref="ns7:MediaServiceSystemTags" minOccurs="0"/>
                <xsd:element ref="ns7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  <xsd:element name="_ip_UnifiedCompliancePolicyProperties" ma:index="4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4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59798bbe-e26c-44a2-923f-7091ec7589de}" ma:internalName="TaxCatchAllLabel" ma:readOnly="true" ma:showField="CatchAllDataLabel" ma:web="fa10c853-7380-483e-9cde-87121eb124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59798bbe-e26c-44a2-923f-7091ec7589de}" ma:internalName="TaxCatchAll" ma:showField="CatchAllData" ma:web="fa10c853-7380-483e-9cde-87121eb124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10c853-7380-483e-9cde-87121eb12400" elementFormDefault="qualified">
    <xsd:import namespace="http://schemas.microsoft.com/office/2006/documentManagement/types"/>
    <xsd:import namespace="http://schemas.microsoft.com/office/infopath/2007/PartnerControls"/>
    <xsd:element name="SharedWithUsers" ma:index="2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30" nillable="true" ma:displayName="Sharing Hint Hash" ma:description="" ma:hidden="true" ma:internalName="SharingHintHash" ma:readOnly="true">
      <xsd:simpleType>
        <xsd:restriction base="dms:Text"/>
      </xsd:simpleType>
    </xsd:element>
    <xsd:element name="LastSharedByUser" ma:index="3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32" nillable="true" ma:displayName="Last Shared By Time" ma:description="" ma:internalName="LastSharedByTime" ma:readOnly="true">
      <xsd:simpleType>
        <xsd:restriction base="dms:DateTime"/>
      </xsd:simpleType>
    </xsd:element>
    <xsd:element name="Records_x0020_Status" ma:index="35" nillable="true" ma:displayName="Records Status" ma:default="Pending" ma:internalName="Records_x0020_Status">
      <xsd:simpleType>
        <xsd:restriction base="dms:Text"/>
      </xsd:simpleType>
    </xsd:element>
    <xsd:element name="Records_x0020_Date" ma:index="36" nillable="true" ma:displayName="Records Date" ma:hidden="true" ma:internalName="Records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062c66-58a7-410b-b2fe-c97c2455b1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3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3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3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39" nillable="true" ma:displayName="Tags" ma:internalName="MediaServiceAutoTags" ma:readOnly="true">
      <xsd:simpleType>
        <xsd:restriction base="dms:Text"/>
      </xsd:simpleType>
    </xsd:element>
    <xsd:element name="MediaServiceOCR" ma:index="4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4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42" nillable="true" ma:displayName="Location" ma:internalName="MediaServiceLocation" ma:readOnly="true">
      <xsd:simpleType>
        <xsd:restriction base="dms:Text"/>
      </xsd:simpleType>
    </xsd:element>
    <xsd:element name="MediaServiceAutoKeyPoints" ma:index="4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4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47" nillable="true" ma:displayName="Length (seconds)" ma:internalName="MediaLengthInSeconds" ma:readOnly="true">
      <xsd:simpleType>
        <xsd:restriction base="dms:Unknown"/>
      </xsd:simpleType>
    </xsd:element>
    <xsd:element name="_activity" ma:index="48" nillable="true" ma:displayName="_activity" ma:hidden="true" ma:internalName="_activity">
      <xsd:simpleType>
        <xsd:restriction base="dms:Note"/>
      </xsd:simpleType>
    </xsd:element>
    <xsd:element name="MediaServiceObjectDetectorVersions" ma:index="4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50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5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01FBF6C-4A13-4BC1-83AF-90E5BB4FC2F4}"/>
</file>

<file path=customXml/itemProps2.xml><?xml version="1.0" encoding="utf-8"?>
<ds:datastoreItem xmlns:ds="http://schemas.openxmlformats.org/officeDocument/2006/customXml" ds:itemID="{0FF954B2-AA3B-4F4E-B24A-E9AC57563FD5}"/>
</file>

<file path=customXml/itemProps3.xml><?xml version="1.0" encoding="utf-8"?>
<ds:datastoreItem xmlns:ds="http://schemas.openxmlformats.org/officeDocument/2006/customXml" ds:itemID="{666AA496-DD7A-4CE8-B8C3-EC25F2AA8C99}"/>
</file>

<file path=customXml/itemProps4.xml><?xml version="1.0" encoding="utf-8"?>
<ds:datastoreItem xmlns:ds="http://schemas.openxmlformats.org/officeDocument/2006/customXml" ds:itemID="{B592254D-66D0-42AD-9F46-2A6EEE5607A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Bordner, Autumn</dc:creator>
  <cp:keywords/>
  <dc:description/>
  <cp:lastModifiedBy>Davis, Allen</cp:lastModifiedBy>
  <cp:revision/>
  <dcterms:created xsi:type="dcterms:W3CDTF">2016-01-11T20:04:29Z</dcterms:created>
  <dcterms:modified xsi:type="dcterms:W3CDTF">2024-10-27T20:05:48Z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0x010100C368CD07C23C7F48BB073D9900DBE3C3</vt:lpwstr>
  </property>
</Properties>
</file>